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026"/>
  <workbookPr codeName="ThisWorkbook" defaultThemeVersion="124226"/>
  <mc:AlternateContent xmlns:mc="http://schemas.openxmlformats.org/markup-compatibility/2006">
    <mc:Choice Requires="x15">
      <x15ac:absPath xmlns:x15ac="http://schemas.microsoft.com/office/spreadsheetml/2010/11/ac" url="E:\Poslovne zadeve\2D d.o.o\_Posamezni objekti\_Mrežni inkubator\Mansarda Veliki Otok\Projektna dokumentacija\2026-06-15 oddaja Kašnik\4 STROJNE INSTALACIJE\"/>
    </mc:Choice>
  </mc:AlternateContent>
  <xr:revisionPtr revIDLastSave="0" documentId="13_ncr:1_{C260E0EC-7E9A-4365-BF75-5D4261E039E5}" xr6:coauthVersionLast="47" xr6:coauthVersionMax="47" xr10:uidLastSave="{00000000-0000-0000-0000-000000000000}"/>
  <bookViews>
    <workbookView xWindow="-120" yWindow="-120" windowWidth="29040" windowHeight="15840" tabRatio="780" xr2:uid="{00000000-000D-0000-FFFF-FFFF00000000}"/>
  </bookViews>
  <sheets>
    <sheet name="Rekap" sheetId="1" r:id="rId1"/>
    <sheet name="1-ogrevanje in hlajenje" sheetId="31" r:id="rId2"/>
    <sheet name="2-hlajenje server in dx" sheetId="42" r:id="rId3"/>
    <sheet name="3-prezračevanje" sheetId="41" r:id="rId4"/>
    <sheet name="4-interna vodovodna inst" sheetId="36" r:id="rId5"/>
  </sheets>
  <definedNames>
    <definedName name="_xlnm.Print_Area" localSheetId="1">'1-ogrevanje in hlajenje'!$A$1:$F$99</definedName>
    <definedName name="_xlnm.Print_Area" localSheetId="2">'2-hlajenje server in dx'!$A$1:$F$40</definedName>
    <definedName name="_xlnm.Print_Area" localSheetId="3">'3-prezračevanje'!$A$1:$F$73</definedName>
    <definedName name="_xlnm.Print_Area" localSheetId="4">'4-interna vodovodna inst'!$A$1:$F$80</definedName>
    <definedName name="_xlnm.Print_Area" localSheetId="0">Rekap!$A$1:$D$39</definedName>
    <definedName name="_xlnm.Print_Titles" localSheetId="1">'1-ogrevanje in hlajenje'!$1:$4</definedName>
    <definedName name="_xlnm.Print_Titles" localSheetId="2">'2-hlajenje server in dx'!$1:$4</definedName>
    <definedName name="_xlnm.Print_Titles" localSheetId="3">'3-prezračevanje'!$1:$4</definedName>
    <definedName name="_xlnm.Print_Titles" localSheetId="4">'4-interna vodovodna inst'!$1:$4</definedName>
    <definedName name="_xlnm.Print_Titles" localSheetId="0">Rekap!$1:$2</definedName>
  </definedNames>
  <calcPr calcId="181029"/>
</workbook>
</file>

<file path=xl/calcChain.xml><?xml version="1.0" encoding="utf-8"?>
<calcChain xmlns="http://schemas.openxmlformats.org/spreadsheetml/2006/main">
  <c r="F29" i="36" l="1"/>
  <c r="F28" i="36"/>
  <c r="F23" i="36"/>
  <c r="F16" i="36"/>
  <c r="F15" i="36"/>
  <c r="F11" i="36"/>
  <c r="F8" i="36"/>
  <c r="F78" i="36"/>
  <c r="F77" i="36"/>
  <c r="F76" i="36"/>
  <c r="F75" i="36"/>
  <c r="F74" i="36"/>
  <c r="F73" i="36"/>
  <c r="F72" i="36"/>
  <c r="F71" i="36"/>
  <c r="F70" i="36"/>
  <c r="F69" i="36"/>
  <c r="F68" i="36"/>
  <c r="F67" i="36"/>
  <c r="F66" i="36"/>
  <c r="F65" i="36"/>
  <c r="F64" i="36"/>
  <c r="F63" i="36"/>
  <c r="F62" i="36"/>
  <c r="F61" i="36"/>
  <c r="F60" i="36"/>
  <c r="F59" i="36"/>
  <c r="F58" i="36"/>
  <c r="F57" i="36"/>
  <c r="F56" i="36"/>
  <c r="F55" i="36"/>
  <c r="F54" i="36"/>
  <c r="F53" i="36"/>
  <c r="F52" i="36"/>
  <c r="F51" i="36"/>
  <c r="F50" i="36"/>
  <c r="F49" i="36"/>
  <c r="F48" i="36"/>
  <c r="F47" i="36"/>
  <c r="F46" i="36"/>
  <c r="F45" i="36"/>
  <c r="F44" i="36"/>
  <c r="F43" i="36"/>
  <c r="F42" i="36"/>
  <c r="F41" i="36"/>
  <c r="F40" i="36"/>
  <c r="F39" i="36"/>
  <c r="F38" i="36"/>
  <c r="F37" i="36"/>
  <c r="F36" i="36"/>
  <c r="F35" i="36"/>
  <c r="F34" i="36"/>
  <c r="F33" i="36"/>
  <c r="F32" i="36"/>
  <c r="F31" i="36"/>
  <c r="F30" i="36"/>
  <c r="F27" i="36"/>
  <c r="F26" i="36"/>
  <c r="F25" i="36"/>
  <c r="F24" i="36"/>
  <c r="F22" i="36"/>
  <c r="F21" i="36"/>
  <c r="F20" i="36"/>
  <c r="F19" i="36"/>
  <c r="F18" i="36"/>
  <c r="F17" i="36"/>
  <c r="F14" i="36"/>
  <c r="F13" i="36"/>
  <c r="F12" i="36"/>
  <c r="F10" i="36"/>
  <c r="F9" i="36"/>
  <c r="F7" i="36"/>
  <c r="F71" i="41"/>
  <c r="F70" i="41"/>
  <c r="F69" i="41"/>
  <c r="F68" i="41"/>
  <c r="F67" i="41"/>
  <c r="F66" i="41"/>
  <c r="F65" i="41"/>
  <c r="F64" i="41"/>
  <c r="F63" i="41"/>
  <c r="F62" i="41"/>
  <c r="F61" i="41"/>
  <c r="F60" i="41"/>
  <c r="F59" i="41"/>
  <c r="F58" i="41"/>
  <c r="F57" i="41"/>
  <c r="F56" i="41"/>
  <c r="F55" i="41"/>
  <c r="F54" i="41"/>
  <c r="F53" i="41"/>
  <c r="F52" i="41"/>
  <c r="F51" i="41"/>
  <c r="F50" i="41"/>
  <c r="F49" i="41"/>
  <c r="F48" i="41"/>
  <c r="F47" i="41"/>
  <c r="F46" i="41"/>
  <c r="F45" i="41"/>
  <c r="F44" i="41"/>
  <c r="F43" i="41"/>
  <c r="F42" i="41"/>
  <c r="F41" i="41"/>
  <c r="F40" i="41"/>
  <c r="F39" i="41"/>
  <c r="F38" i="41"/>
  <c r="F37" i="41"/>
  <c r="F36" i="41"/>
  <c r="F35" i="41"/>
  <c r="F34" i="41"/>
  <c r="F33" i="41"/>
  <c r="F32" i="41"/>
  <c r="F31" i="41"/>
  <c r="F30" i="41"/>
  <c r="F29" i="41"/>
  <c r="F28" i="41"/>
  <c r="F27" i="41"/>
  <c r="F26" i="41"/>
  <c r="F25" i="41"/>
  <c r="F24" i="41"/>
  <c r="F23" i="41"/>
  <c r="F22" i="41"/>
  <c r="F21" i="41"/>
  <c r="F20" i="41"/>
  <c r="F19" i="41"/>
  <c r="F18" i="41"/>
  <c r="F17" i="41"/>
  <c r="F16" i="41"/>
  <c r="F15" i="41"/>
  <c r="F14" i="41"/>
  <c r="F13" i="41"/>
  <c r="F12" i="41"/>
  <c r="F11" i="41"/>
  <c r="F10" i="41"/>
  <c r="F9" i="41"/>
  <c r="F8" i="41"/>
  <c r="F7" i="41"/>
  <c r="F38" i="42"/>
  <c r="F37" i="42"/>
  <c r="F36" i="42"/>
  <c r="F35" i="42"/>
  <c r="F34" i="42"/>
  <c r="F33" i="42"/>
  <c r="F32" i="42"/>
  <c r="F31" i="42"/>
  <c r="F30" i="42"/>
  <c r="F29" i="42"/>
  <c r="F28" i="42"/>
  <c r="F27" i="42"/>
  <c r="F26" i="42"/>
  <c r="F25" i="42"/>
  <c r="F24" i="42"/>
  <c r="F23" i="42"/>
  <c r="F22" i="42"/>
  <c r="F21" i="42"/>
  <c r="F20" i="42"/>
  <c r="F19" i="42"/>
  <c r="F18" i="42"/>
  <c r="F17" i="42"/>
  <c r="F16" i="42"/>
  <c r="F15" i="42"/>
  <c r="F14" i="42"/>
  <c r="F13" i="42"/>
  <c r="F12" i="42"/>
  <c r="F11" i="42"/>
  <c r="F10" i="42"/>
  <c r="F9" i="42"/>
  <c r="F8" i="42"/>
  <c r="F7" i="42"/>
  <c r="F97" i="31"/>
  <c r="F96" i="31"/>
  <c r="F95" i="31"/>
  <c r="F94" i="31"/>
  <c r="F93" i="31"/>
  <c r="F92" i="31"/>
  <c r="F91" i="31"/>
  <c r="F90" i="31"/>
  <c r="F89" i="31"/>
  <c r="F88" i="31"/>
  <c r="F87" i="31"/>
  <c r="F86" i="31"/>
  <c r="F85" i="31"/>
  <c r="F84" i="31"/>
  <c r="F83" i="31"/>
  <c r="F82" i="31"/>
  <c r="F81" i="31"/>
  <c r="F80" i="31"/>
  <c r="F79" i="31"/>
  <c r="F78" i="31"/>
  <c r="F77" i="31"/>
  <c r="F76" i="31"/>
  <c r="F75" i="31"/>
  <c r="F74" i="31"/>
  <c r="F73" i="31"/>
  <c r="F72" i="31"/>
  <c r="F71" i="31"/>
  <c r="F70" i="31"/>
  <c r="F69" i="31"/>
  <c r="F68" i="31"/>
  <c r="F67" i="31"/>
  <c r="F66" i="31"/>
  <c r="F65" i="31"/>
  <c r="F64" i="31"/>
  <c r="F63" i="31"/>
  <c r="F62" i="31"/>
  <c r="F61" i="31"/>
  <c r="F60" i="31"/>
  <c r="F59" i="31"/>
  <c r="F58" i="31"/>
  <c r="F57" i="31"/>
  <c r="F56" i="31"/>
  <c r="F55" i="31"/>
  <c r="F54" i="31"/>
  <c r="F53" i="31"/>
  <c r="F52" i="31"/>
  <c r="F51" i="31"/>
  <c r="F50" i="31"/>
  <c r="F49" i="31"/>
  <c r="F48" i="31"/>
  <c r="F47" i="31"/>
  <c r="F46" i="31"/>
  <c r="F45" i="31"/>
  <c r="F44" i="31"/>
  <c r="F43" i="31"/>
  <c r="F42" i="31"/>
  <c r="F41" i="31"/>
  <c r="F40" i="31"/>
  <c r="F39" i="31"/>
  <c r="F38" i="31"/>
  <c r="F37" i="31"/>
  <c r="F36" i="31"/>
  <c r="F35" i="31"/>
  <c r="F34" i="31"/>
  <c r="F33" i="31"/>
  <c r="F32" i="31"/>
  <c r="F31" i="31"/>
  <c r="F30" i="31"/>
  <c r="F29" i="31"/>
  <c r="F28" i="31"/>
  <c r="F27" i="31"/>
  <c r="F26" i="31"/>
  <c r="F25" i="31"/>
  <c r="F24" i="31"/>
  <c r="F23" i="31"/>
  <c r="F22" i="31"/>
  <c r="F21" i="31"/>
  <c r="F20" i="31"/>
  <c r="F19" i="31"/>
  <c r="F18" i="31"/>
  <c r="F17" i="31"/>
  <c r="F16" i="31"/>
  <c r="F15" i="31"/>
  <c r="F14" i="31"/>
  <c r="F13" i="31"/>
  <c r="F12" i="31"/>
  <c r="F11" i="31"/>
  <c r="F10" i="31"/>
  <c r="F9" i="31"/>
  <c r="F8" i="31"/>
  <c r="F7" i="31"/>
  <c r="B28" i="1"/>
  <c r="B40" i="42"/>
  <c r="F40" i="42" l="1"/>
  <c r="D28" i="1" s="1"/>
  <c r="B30" i="1"/>
  <c r="B73" i="41"/>
  <c r="F73" i="41" l="1"/>
  <c r="D30" i="1" s="1"/>
  <c r="B99" i="31"/>
  <c r="F99" i="31" l="1"/>
  <c r="B32" i="1" l="1"/>
  <c r="B80" i="36" l="1"/>
  <c r="F80" i="36" l="1"/>
  <c r="D32" i="1" s="1"/>
  <c r="B26" i="1" l="1"/>
  <c r="D26" i="1" l="1"/>
  <c r="D35" i="1" s="1"/>
</calcChain>
</file>

<file path=xl/sharedStrings.xml><?xml version="1.0" encoding="utf-8"?>
<sst xmlns="http://schemas.openxmlformats.org/spreadsheetml/2006/main" count="745" uniqueCount="490">
  <si>
    <t>Investitor:</t>
  </si>
  <si>
    <t>Objekt:</t>
  </si>
  <si>
    <t>Datum:</t>
  </si>
  <si>
    <t>Poz.</t>
  </si>
  <si>
    <t>Opis</t>
  </si>
  <si>
    <t>Količina</t>
  </si>
  <si>
    <t>Cena</t>
  </si>
  <si>
    <t>Znesek</t>
  </si>
  <si>
    <t>Načrt:</t>
  </si>
  <si>
    <t>REKAPITULACIJA STROŠKOV</t>
  </si>
  <si>
    <t>EUR</t>
  </si>
  <si>
    <t>En</t>
  </si>
  <si>
    <t>SKUPAJ</t>
  </si>
  <si>
    <t>1</t>
  </si>
  <si>
    <t>Cena ne vsebuje DDV! Za natančno vrednost investicije je potrebno zbrati dejanske ponudbe za izvedbo predvidenih del!</t>
  </si>
  <si>
    <t>pš</t>
  </si>
  <si>
    <t>kos</t>
  </si>
  <si>
    <t>m</t>
  </si>
  <si>
    <t>m2</t>
  </si>
  <si>
    <t>4 - NAČRT S PODROČJA STROJNIŠTVA</t>
  </si>
  <si>
    <t>Št. projekta:</t>
  </si>
  <si>
    <t>Vrsta doku.:</t>
  </si>
  <si>
    <t>Opomba:</t>
  </si>
  <si>
    <t>2</t>
  </si>
  <si>
    <t>3</t>
  </si>
  <si>
    <t>4</t>
  </si>
  <si>
    <t>kpl</t>
  </si>
  <si>
    <t>Transportni, zavarovalni in ostali splošni stroški.</t>
  </si>
  <si>
    <t>Krogelna pipa - specifikacija
Krogelna pipa za sanitarno vodo z ročico ali metuljčkom za odpiranje. Izdelana iz rdeče litine, z dvojnim notranjim navojem. Za temperaturo vode med 5 in 85°C. Dobava in montaža.</t>
  </si>
  <si>
    <t>Cev po zgornji specifikaciji.
dimenzija: Φ 20x2,25
debelina izolacije: 10mm</t>
  </si>
  <si>
    <t>Odtočne cevi po zgornji specifikaciji.
dimenzija Φ50</t>
  </si>
  <si>
    <t>Preizkus tesnosti in pretočnosti kanalizacijskega sistema.</t>
  </si>
  <si>
    <t>PREZRAČEVANJE</t>
  </si>
  <si>
    <t>Priprava in čiščenje gradbišča, zarisovanje tras, uskladitev z ostalimi izvajalci, vključno stroški opreme.</t>
  </si>
  <si>
    <t>Cev po zgornji specifikaciji.
dimenzija: Φ 32x3
debelina izolacije: 15mm</t>
  </si>
  <si>
    <t>INTERNA VODOVODNA INSTALACIJA</t>
  </si>
  <si>
    <t>Krogelna pipa DN15</t>
  </si>
  <si>
    <t>Izpiranje cevovoda z vodo ali komprimiranim zrakom.</t>
  </si>
  <si>
    <t>Trikratno vakuumiranje sistema s črpalko za hladivo za absolutni tlak &lt; 100 Pa ter izsuševanje s hladivom pri tlaku 1 bar.</t>
  </si>
  <si>
    <t>Vgradni element za konzolni WC s podometnim splakovalnikom, aktiviranje s sprednje strani. Vgradnja v montažne stene ali kot samostojni element za predstensko instalacijo v suhi montaži ter za univerzalno masivno vzidavo s stensko inštalacijo. Element je sestavljen iz montažnega nosilnega okvirja, po višini nastavljivih pocinkanih opornih nog , po globini nastavljivih pocinkanih nosilcev, predmontiranega WC splakovalnika z armaturo za dvokoličinsko splakovanje, izolacije proti kondenzaciji, kotnega ventila za vodo, stenskih pritrdil z zvočno zaščito, dveh navojnih palic za pritrditev školjke z nastavljivo osno razdaljo, PE odtočnega kolena, garniture manšet, gumijastega tesnila za sifon in pritrdilnega materiala. Zvočna zaščita mora biti testirana v skladu z DIN 4190 s strani neodvisne ustanove. Dobava in montaža.
Tehnični podatki:
- material okvirja: jeklo
- vgradna globina: 150 do 200 mm
- priključek za vodo: DN15
- priključek za iztok: DN90/100
proizvod: kot npr. Geberit Duofix ali enakovredno</t>
  </si>
  <si>
    <t>Odtočne cevi po zgornji specifikaciji.
dimenzija Φ32</t>
  </si>
  <si>
    <t>Bakteriološka raziskava vode v skladu s Pravilnikom o pitni vodi, ki mora biti opravljena s strani pristojne institucije. Izvid bakteriološkega poročila mora biti predan investitorju na vpogled. V primeru negativnega izvida mora izvajalec opraviti klorni šok in bakteriološke raziskave ponoviti na lastne stroške.</t>
  </si>
  <si>
    <t>Večplastna predizolirana cev - specifikacija
Večplastna kompozitna cev (PE-RT - vezni sloj - brezšivni aluminij - vezni sloj - PE-RT), difuzijsko tesna, proizvedena z uporabo SACP tehnologije, sestoji iz cevi in izolacijskega sloja, dobavljena v kolutih, okroglo ekstrudirana cevna izolacija izdelana iz polietilenske pene z zaprto celično strukturo, s čvrsto brezšivno zunanjo folijo v modri barvi; skupaj s fitingi in spojkami. Dobava in montaža.
Tehnične lastnosti:
- požarni razred: E po DIN EN 13501-1
- max. temperatura: 70°C (10bar)
- topl. prevodnost cevi: λ= 0,4 W/mK
- toplotna prevodnost izolacije: λ=0,035 W/mK oz. 0,04 W/mK za d32
- koef. topl. razteznosti: 25x10-6 m/mK
- hrapavost: 0,0004 mm
proizvod: kot npr. Uponor Uni Pipe PLUS ali enakovredno</t>
  </si>
  <si>
    <t>Kopalniški radiator po zgornji specifikaciji.
dim. 600x1694</t>
  </si>
  <si>
    <t>Horizontalni talni odtok z mehansko smradno zaporo, s horizontalnim odvodnim priključkom. Sestoji iz ohišja iz PE in pohodne rešetke iz nerjavne pločevine. Vključno tesnilni material. Dobava in montaža.
Tehnični podatki:
- dimenzija rešetke: 115 x 115 mm
- stranski dotok: DN40/50
- kapaciteta: 0,5 l/s
- vgradna višina: 93 mm
- nastavek: 12 - 70 mm / 123 x 123 mm
- obremenilni razred K - 300 kg
proizvod: kot npr. Hutterer &amp; Lechner HL510Prblue ali enakovredno</t>
  </si>
  <si>
    <t>Krogelna pipa DN20</t>
  </si>
  <si>
    <t>Komplet dveh nosilcev zunanje enote split hladilne naprave iz vroče cinkanega in prašno lakiranega profilnega jekla v barvi RAL 9002, za montažo na steno, opremljen z gumijastimi antivibracijskimi podstavki, nosilnost 100 kg. Vključno montažni pribor, dobava in montaža.</t>
  </si>
  <si>
    <t>Podometna doza za naknadno namestitev split hladilnega sistema. Uporabi se za predinstalacijo pri novogradnjah in adaptacijah. Namenjena za pripravo priključka ene enote. Konstrukcija omogoča preboj za cevi na več mestih. Do montaže notranje split enote se doza zapre s priloženim pokrovom, ki omogoča tudi koncno izvedbo ometov in pleskarskih del. Dimenzije 520x100x65 mm. Dobava in montaža.</t>
  </si>
  <si>
    <t>Električni napajalni/signalni kabli za povezavo med zunanjo enoto in notranjimi enotami, vključno z drobnim montažnim materialom. Odziv na ogenj Cca s1 d2 a1. Dobava in montaža.</t>
  </si>
  <si>
    <t>Dobava in montaža izolirne cevi Φ16 mm za vodenje električnih kablov v tlaku ali v zidnem utoru.</t>
  </si>
  <si>
    <t>Horizontalni talni sifon DN50 z odvodnim in dovodnim priključkom s tesnilno prirobnico, sifonskim vložkom z zaporo povratnega toka in stranskim dotokom DN40/50. Sestoji iz ohišja iz PE in pohodne rešetke iz nerjavne pločevine. Vgradna zašcita je zajeta v dobavo. Vključno tesnilni material. Dobava in montaža.
Tehnični podatki:
- dimenzija rešetke: 115 x 115 mm
- stranski dotok: DN50/40
- kapaciteta: 0,5 l/s
- vgradna višina: 136 mm
- nastavek: 12 - 70 mm / 123 x 123 mm
proizvod: kot npr. Hutterer &amp; Lechner HL300 ali enakovredno</t>
  </si>
  <si>
    <t>kg</t>
  </si>
  <si>
    <t>OGREVANJE IN HLAJENJE</t>
  </si>
  <si>
    <t>Pritrditvene konzole za pritrditev razdelilnika na steno ali tla v toplotni postaji. Konzole sestavljajo talne oz. stenske plošče za vijačno pritrditev in profilno jeklo, vse galvansko zašciteno. Višina konzol 400 mm, komplet vsebuje dve konzoli. Vključno montažni material, dobava in montaža.</t>
  </si>
  <si>
    <t>Visoko učinkovita črpalka s potopljenim rotorjem in EC-motorjem ter elektronskim prilagajanjem zmogljivosti. Uporabna za ogrevalno vodo, hladno vodo in vodo/mešanice glikola. 
Skupaj s priključnimi holandci ali protiprirobnicami in tesnilnim ter spojnim materialom.
Dobava, montaža in električna priključitev.
proizvod: kot npr. Wilo Yonos MAXO ali enakovredno</t>
  </si>
  <si>
    <t>Serijsko vsebuje:
- predizbirne regulacijske načine za optimalno prilagoditev bremena: Δp-c (diferenčni tlak konstanten), Δp-v (diferenčni tlak variabilen)
- 3 stopnje števila vrtljajev (n = konstantno)
- LED-prikaz za nastavitev želene vrednosti in prikaz sporočil o napakah
- Električna priključitev z Wilo-vtikačem
- Lučka za signaliziranje motnje in kontakt za skupno sporočilo o motnji
Lastnosti:
- Možna je zunanja postavitev z vremensko zaščito v skladu z navodili za vgradnjo in obratovanje
- Toplotno izolacijska lupina za uporabo v ogrevalnih sistemih
- Sinhronski motor po ECM tehnologiji z najvišjimi izkoristki in visokim zagonskim momentom, avtomatsko deblokirno funkcijo in integrirano zaščito motorja.
- Ohišje črpalke iz sive litine, tekač iz umetne mase, gred iz plemenitega jekla s kovinsko impregniranimi grafitnimi drsnimi ležaji.</t>
  </si>
  <si>
    <t>Krogelna pipa z ročico - specifikacija
Krogelna pipa iz ponikljane medenine, s polnim prehodom, z obojestranskim notranjim navojem, ročica iz pocinkanega jekla s polimernim zašcitnim ovojem. Dobava in montaža.
Tehnični podatki:
- max. delovni tlak (70°C): PN 16
- delovna temperatura: -10 do +100°C</t>
  </si>
  <si>
    <t>Krogelna pipa z ročico DN65</t>
  </si>
  <si>
    <t>Krogelna pipa z ročico DN32</t>
  </si>
  <si>
    <t>Lovilec nečistoč, sito 0,6 mm, navojni - specifikacija
Lovilec nečistoč z obojestranskim notranjim navojem. Za dimenzije DN10 - DN50 ohišje izdelano iz rdeče litine, glava pa iz medenine. Za dimenzije DN65 - DN80 ohišje in glava izdelana iz medenine. Vložek sita izdelan iz nerjavnega kromnikljevega jekla. Lovilec uporaben za kapljevine: voda, mineralno, kurilno in hidravlično olje, goriva in druge neagresivne kapljevine. Dobava in montaža.
Tehnični podatki:
- velikost odprtin sita: 0,6 mm
- max. obratovalni tlak: PN 16
- delovna temperatura: 0 do +150°C</t>
  </si>
  <si>
    <t>Lovilec nečistoč, sito 0,6 mm, navojni DN65</t>
  </si>
  <si>
    <t>Lovilec nečistoč, sito 0,6 mm, navojni DN32</t>
  </si>
  <si>
    <t>Protipovratni ventil - specifikacija
Protipovratni ventil iz rdeče litine in medenine s tesnilom iz fluoriranega elastomera (FKM), primeren za vodoravno ali navpično vgradnjo, z obojestranskim notranjim navojem. Vzmet konusa je razbremenjena. Dobava in montaža.
Tehnični podatki:
- tlak odpiranja: 40 mbar
- max. obratovalni tlak: PN 16
- obratovalna temperatura: -10 do +120°C</t>
  </si>
  <si>
    <t>Protipovratni ventil DN65</t>
  </si>
  <si>
    <t>Protipovratni ventil DN32</t>
  </si>
  <si>
    <t>Polnilno-praznilna pipa iz medenine s priključkom za gibko cev, s kapo na verižici, zunanji navoj DN20, tlačna stopnja PN10. Dobava in montaža.</t>
  </si>
  <si>
    <t>Polnilno-praznilna pipa iz medenine s priključkom za gibko cev, s kapo na verižici, zunanji navoj DN15, tlacna stopnja PN10. Dobava in montaža.</t>
  </si>
  <si>
    <t>Termomanometer, premera 80mm, priključni nastavek 1/4" na hrbtni strani, vključno s protipovratnim elementom 1/2", merilna natančnost 3% od končne vrednosti skale. Dobava in montaža.
- premer: 80 mm
- tlačna stopnja PN6
- temperatura: 0 - 80°C
- tlak: 0-4bar</t>
  </si>
  <si>
    <t>Bimetalni termometer, razred 2 po EN 13190. Ohišje in okvir iz aluminija, številčnica s kazalcem pod akrilnim steklom. Potopna tuljka dolžine 40mm vključno snemljiva zaščitna cev z navojem G 1/2". Za vgradnjo v cevovod DN32-65. Dobava in montaža.
- premer: 80 mm
- maks. tlak: 6 bar
- prikazno območje: 0 - 80°C</t>
  </si>
  <si>
    <t>Avtomatski odzračevalni lonček za izpust zraka, ki se nabira v cevnem razvodu ogrevalnih in hladilnih naprav. Konstrukcijska izvedba omogoca čišcenje ali zamenjavo lončka brez praznjenja cevnega sistema. Uporaba v ogrevalnih sistemih z medijem po VDI 2035 in glikoli do 30%. Skupaj z zaporno pipo. Dobava in montaža.
Tehnične lastnosti:
- obratovalna temperatura: 0 do 110°C
- max. obratovalni tlak: 10 bar
- cevni priključek: G 1/2
- nazivna velikost: DN15</t>
  </si>
  <si>
    <t>Cevovod po zgornji specifikaciji.
dimenzija: 76x1,5</t>
  </si>
  <si>
    <t>Pocinkani tankostenski cevovodi iz nelegiranega jekla - specifikacija
Tankostenske jeklene cevi in oblikovni kosi iz nelegiranega jekla 1.0034 po DIN EN 10305-3, zunanje galvansko pocinkani. Cevi in oblikovni kosi se medsebojno spajajo s press tehniko. Fitingi so opremljeni s tesnilnim obrocem CIIR (črn). Postavke cevovodov vključujejo montažo, obešalni material brez toplotnih mostov z minimalno debelino, kot je izolacija ter vse potrebne oblikovne kose. Dobava in montaža.
Tehnični podatki:
- maks. obratovalna temperatura: 120°C
- maks. obratovalni tlak: 16 bar
proizvod: kot npr. Geberit Mapress ali enakovredno</t>
  </si>
  <si>
    <t>Cevovod po zgornji specifikaciji.
dimenzija: 54x1,5</t>
  </si>
  <si>
    <t>Cevovod po zgornji specifikaciji.
dimenzija: 35x1,5</t>
  </si>
  <si>
    <t>Penasta toplotna izolacija iz sintetičnega kavčuka - specifikacija
Elastomerna fleksibilna izolacija cevi na osnovi sintetičnega kavčuka, z zaprto celično strukturo, dobavljena kot cevaki dolžine 2 m. 
Požarna odpornost klasificirana v skladu z zahtevami standardov EN 13501-1, testirana v skladu z zahtevami standardov EN 13823 in EN ISO 11925-2.
Vključno lepilo, dobava in montaža.
Tehnične lastnosti:
- požarna klasifikacija: BL-s3, d0
- obnašanje v požaru: samougasljiv material, ne kaplja, ne širi plamenov
- območje uporabe: -50 ÷110°C
- toplotna prevodnost (0°C) ≤ 0,035 W/mK
- upornost na prehod voden pare: 10.000 (&lt;32mm), 7.000 (&gt;32mm)
Proizvod: kot npr.: Armacell Armaflex ACE plus ali enakovredno</t>
  </si>
  <si>
    <t>Izolacija po zgornji specifikaciji
dimenzija: 40 x Φ76</t>
  </si>
  <si>
    <t>Izolacija po zgornji specifikaciji
dimenzija: 25 x Φ54</t>
  </si>
  <si>
    <t>Izolacija po zgornji specifikaciji
dimenzija: 19 x Φ35</t>
  </si>
  <si>
    <t>Oplaščenje cevnih razvodov na prostem z Al pločevino, v vodotesni izvedbi, skupaj s tesnilnim in ostalim montažnim materialom.</t>
  </si>
  <si>
    <t>Cevovod po zgornji specifikaciji.
dimenzija: 28x1,5</t>
  </si>
  <si>
    <t>Izolacija po zgornji specifikaciji
dimenzija: 19 x Φ28</t>
  </si>
  <si>
    <t>Relejski vmesnik za regulacijo večjega števila (2 in več) konvektrojev preko enega termostata. Dobava in montaža.
proizvod: kot npr. Aermec ali enakovredno</t>
  </si>
  <si>
    <t>Tipalo za temperaturo ogrevne vode, primerno za priključitev na stenski krmilnik ventilatorskih konvektorjev. Dobava in montaža.</t>
  </si>
  <si>
    <t>Tlačno neodvisni ventil za hidravlično uravnoteženje z regulacijskim ventilom brez pomožne energije za ogrevalne in hladilne sisteme, ki samodejno zapira ob preseženem največjem nastavljenem pretoku, z nastavitvijo pretoka v odstotkih od maksimalnega pretoka brez orodja, z integriranim regulacijskim ventilom z linearno karakteristiko, z možnostjo priklopa elektromotornega ali elektrotermičnega pogona.
Dobava in montaža.
proizvod: kot npr. Danfoss AB-QM 4.0 ali enakovredno</t>
  </si>
  <si>
    <t>Tlačno neodvisni kombinirani regulator pretoka z regulacijskim ventilom po zgornji specifikaciji z naslednjimi tehničnimi podatki:
tlačna stopnja: PN25
maks. temperatura vode: -10...95 °C
maks. diferenčni tlak: 6 bar
min. diferenčni tlak: 0,16 bar
območje pretoka: 20-200 l/h
vgradna dolžina: 65 mm
priključek: ZN 3/4"
pogon: elektrotermični 230V
proizvod: kot npr. Danfoss AB-QM 15 LF + TWA-Q ali enakovredno</t>
  </si>
  <si>
    <t>Tlačno neodvisni kombinirani regulator pretoka z regulacijskim ventilom po zgornji specifikaciji z naslednjimi tehničnimi podatki:
tlačna stopnja: PN25
maks. temperatura vode: -10...95 °C
maks. diferenčni tlak: 6 bar
min. diferenčni tlak: 0,16 bar
območje pretoka: 65-650 l/h
vgradna dolžina: 65 mm
priključek: ZN 3/4"
pogon: elektrotermični 230V
proizvod: kot npr. Danfoss AB-QM 15 + TWA-Q ali enakovredno</t>
  </si>
  <si>
    <t>Tlačno neodvisni kombinirani regulator pretoka z regulacijskim ventilom po zgornji specifikaciji z naslednjimi tehničnimi podatki:
tlačna stopnja: PN25
maks. temperatura vode: -10...95 °C
maks. diferenčni tlak: 6 bar
min. diferenčni tlak: 0,16 bar
območje pretoka: 20-200 l/h
vgradna dolžina: 65 mm
priključek: ZN 3/4"
pogon: brez
proizvod: kot npr. Danfoss AB-QM 15 LF ali enakovredno</t>
  </si>
  <si>
    <t>Krogelna pipa z ročico DN20</t>
  </si>
  <si>
    <t>Krogelna pipa z ročico DN15</t>
  </si>
  <si>
    <t>Nerjavni (CrTi) tankostenski cevovodi za ogrevanje in hlajenje - specifikacija
Tankostenske nerjavne jeklene cevi iz jekla 1.4520 po DIN EN 10088. Primerne za sisteme ogrevanja in hlajenja, niso primerne za razvode pitne vode. Cevi in oblikovni kosi se medsebojno spajajo s press tehniko. Fitingi so opremljeni s tesnilnim obrocem CIIR (črn). 
Postavke cevovodov vključujejo montažo, obešalni material brez toplotnih mostov z minimalno debelino, kot je izolacija ter vse potrebne oblikovne kose. Dobava in montaža.
Tehnični podatki:
- maks. obratovalna temperatura: 120°C
- maks. obratovalni tlak: 16 bar
proizvod: kot npr. Geberit Mapress Therm ali enakovredno</t>
  </si>
  <si>
    <t>Cevovod po zgornji specifikaciji.
dimenzija: 42x1,5</t>
  </si>
  <si>
    <t>Cevovod po zgornji specifikaciji.
dimenzija: 28x1,2</t>
  </si>
  <si>
    <t>Izolacija po zgornji specifikaciji
dimenzija: 25 x Φ42</t>
  </si>
  <si>
    <t>Ročni ventil za hidravlično uravnoteženje - specifikacija
Ročni ventil za hidravlično uravnoteženje v ogrevalnih in hladilnih sistemih ter sistemih sanitarne vode, omogoča prednastavitev pretoka in 100% tesno zapiranje pretoka, z blokado prednastavitve, z merilnimi priključki, material: na razcinkanje odporna medenina. Dobava in montaža.
Proizvod: kot npr. Danfoss Leno MSV-BD ali enakovredno</t>
  </si>
  <si>
    <t>Ventil za hidravlično uravnoteženje po zgornji specifikaciji:
priključek: 2" NN
območje pretokov: 0,303 - 31,8 m3/h
kvs=40,0 m3/h
proizvod: Danfoss LENO MSV-BD DN50 ali enakovredno</t>
  </si>
  <si>
    <t>Ventil za hidravlično uravnoteženje po zgornji specifikaciji:
priključek: 1" NN
območje pretokov: 0,059 - 8,37 m3/h
kvs=9,5 m3/h
proizvod: kot npr. Danfoss LENO MSV-BD DN25 ali enakovredno</t>
  </si>
  <si>
    <t>Enojni split hladilni sistem, inverterske izvedbe, opremljen s sistemom za preklop, s pomočjo katerega ohranja temperaturo notranjosti, tudi ko se zunanja temperatura hitro spremeni, primeren za hlajenje računalniških prostorov, sestoji iz ločene zunanje in notranje enote ter medsebojne frigo povezave. Zunanjo enoto sestavljejo ohišje v beli barvi, dvojni rotacijski batni kompresor, zračno hlajeni prenosnik toplote z aksialnim ventilatorjem ter konzole za pritrditev. Notranja enota sestoji iz ohišja iz umetne mase, prenosnika toplote in tangencialnega ventilatorja s 5-stopenjskim elektromotorjem. Regulacija sistema v skladu zadnjega stanja tehnike, posluževanje s stenskim upravljalnikom. Hladivo sistema R32. Dobava, montaža in zagon.
Tehnične lastnosti:
- energijski razred: A
- nazivna hladilna moč: 3,5 kW
- napetost: 230V/1~/50Hz
- el. moč: 0,8 kW / Imax=9,6A
- hlajenje do zunanje temperature -25°C
- dim. zunanje enote: 550x800x285 mm
- dim. notranje enote: 305x923x250 mm
kot. npr.: proizvod: Mitshubishi MSY-TP35VF-E2 + MUY-TP35VF-E2 ali enakovredno</t>
  </si>
  <si>
    <t>Stenski žični upravljalnik za krmiljenje in nadzor do 16 notranjih enot/sistemov. Upravljalnik omogoča nastavitev redundantega sistema za delovanje v rotaciji (2+1), spremljanje zgodovine napak, nastavitev horizontalnega pretoka zraka z nastavitvijo loputk (smer vsake loputke je mogoče nastaviti). Dobava, montaža in nastavitev parametrov delovanja.
Lastnosti:
- lokalni priklop
- spremljanje porabe energije
- 2+1 rotacija
- pametno odtaljevanje
- 14°C hlajenje
- popolna elektronska regulacija
- tedenski časovnik - do 8 nastavitev na dan
- možnost zaklepanja funkcij
- možnost nastavitve temperaturnega območja
- diagostični program za trenutni prikaz delovanja sistema
Dimenzije: 120 x 120 x 14,5 mm
proizvod: kot npr. Mitsubishi Electric PAR-41MAA ali enakovredno</t>
  </si>
  <si>
    <t>Predizolirana bakrena cev - specifikacija
Predizolirana bakrena cev namenjena za transport tehničnih plinov in hladiv v hladilni in klima tehniki. Izdelana v skladu z EN 12735, tovarniško očiščena, razmaščena in obojestransko zaprta. Izolacija cevi iz polietilena, oplaščena z belo zašcitno poliolefinsko-kopolimerno oblogo. Vključno fitingi iz medenine po EN 378 za priklop cevi na napravo, pribor za lotanje ter obešalni in pritrdilni material. Dobava in montaža.
Tehnične lastnosti (izolacija):
- požarni razred: B2 po DIN 4102-1
- območje uporabe: -50 ... +105°C
- difuzijski koeficient: ≥ 5000
- toplotna prevodnost 0°C: 0,035 W/mK
- debelina izolacije: 9 mm (do d15,88), 13mm (do d19,05), 19mm (do d28,57)</t>
  </si>
  <si>
    <t>Predizolirana bakrena cev Φ 6,35 mm</t>
  </si>
  <si>
    <t>Predizolirana bakrena cev Φ 9,52 mm</t>
  </si>
  <si>
    <t>Signalni kabel po zgornji specifikaciji.
1,5mm2 x 5 - povezava med zunanjo in notranjimi enotami</t>
  </si>
  <si>
    <t>Dobava in montaža perforirane pocinkane kabelske police za potek frigo cevi in električnega povezovalnega kabla pod stropom, komplet s pritrdilnim in obešalnim materialom.</t>
  </si>
  <si>
    <t>KP EL 150/40mm</t>
  </si>
  <si>
    <t>Tlačni preizkus tesnosti sistema s suhim dušikom pod tlakom 40 bar, vključno izdelava zapisnika.</t>
  </si>
  <si>
    <t>Dodatno polnjenje sistemov s hladivom R32.</t>
  </si>
  <si>
    <t>Nastavitev parametrov regulacije, testiranje in zagon.</t>
  </si>
  <si>
    <t>Predizolirana bakrena cev Φ 12,7 mm</t>
  </si>
  <si>
    <t>Spajanje ali lotanje cevi na izmenjevalec v prezračevalni napravi, vključno ves potrebni material.
OPOMBA: Lotanje se izvaja pod dušikom!</t>
  </si>
  <si>
    <t>Izolacija cevnega razvoda na mestih spajanja cevi, vključno plastična folija za zaščito izolacije.</t>
  </si>
  <si>
    <t>Požarni preboji strojnih napeljav - splošno
Zahtevana požarna odpornost prebojev strojnih napeljav je EI60 U/C, če ni drugače navedeno.
Požarni preboji strojnih napeljav morajo biti izvedeni s požarnimi tesnilnimi sistemi, testiranimi po SIST EN 1366–3 in klasificiranimi po SIST EN 13501–2, oziroma v skladu s smernico SZPV 408.
Izvajalec mora predložiti dokazilo o usposabljanju s strani proizvajalca požarnega sistema in licenco FKC izdano s strani SZPV
Izvajalec mora predložiti izjavo o lastnostih v skladu z ZGPro-1, ter navodilo za vgradnjo v slovenskem jeziku.
Izvajalec mora izdelati poročilo o izvedbi požarnega tesnjenja prebojev strojnih napeljav, v skladu s prilogo 1 smernice SZPV 408.
Izvajalec mora izdelati izjavo o izvedenih delih, v skladu s prilogo 2, smernice SZPV 408.</t>
  </si>
  <si>
    <t>Nadzor s strani preglednika izvedbe pasivne požarne varnosti. Obračun po dejanskih stroških.</t>
  </si>
  <si>
    <t>Tlačni preizkus cevne instalacije po posameznih sklopih, skupaj s predhodnim izpiranjem cevovoda, vključno z izdelavo zapisnika.</t>
  </si>
  <si>
    <t>Polnjenje sistema s pripravljeno vodo, skupaj z odzračevanjem sistema. 
OPOMBA: Voda za polnjenje sistema mora biti kemično pripravljena v skladu z navodili za vgrajene naprave!</t>
  </si>
  <si>
    <t>Nastavitev pretokov na regulacijskih ventilih in črpalkah po podatkih iz projekta, skupaj z izdelavo zapisnika o nastavitvi in balansiranju le teh.</t>
  </si>
  <si>
    <t>Razne napisne tablice za označevanje naprav in cevovodov ter piktogrami.</t>
  </si>
  <si>
    <t>Funkcionalni preizkus ogrevalnega in hladilnega sistema ter sistema ogrevanja tople porabne vode, vključno pregled instalacije ter meritve temperatur in tlakov, skupaj z izdelavo zapisnika.</t>
  </si>
  <si>
    <t>Šolanje vzdrževalcev s strani pooblaščenih serviserjev in dobaviteljev naprav.</t>
  </si>
  <si>
    <t>Plastificirana shema toplotne postaje oz. shema v okvirju s steklom.</t>
  </si>
  <si>
    <t>Izdelava navodil o delovanju sistema, njegovem upravljanju in vzdrževanju v slovenskem jeziku.</t>
  </si>
  <si>
    <t>Ročni vris sprememb, ki so nastale med izvedbo v PZI načrt.</t>
  </si>
  <si>
    <t>Izdelava PID dokumentacije v elektronski in tiskani verziji.</t>
  </si>
  <si>
    <t>Vsa potrebna manjša gradbena dela v zvezi z instalacijo; vključno odvoz odpadnega materiala na deponijo.
OPOMBA: Večji preboji v AB konstrukcijah so zajeti v popisu gradbenih del!</t>
  </si>
  <si>
    <t>Požarna loputa po zgornji specifikaciji.
dimenzija: d100
kot npr. proizvod: Trox FKRS-EU d100 (230V) ali enakovredno</t>
  </si>
  <si>
    <t>Mehanski regulator pretoka - specifikacija
Mehanski regulator pretoka zraka, za vzdrževanje konstantnega pretoka zraka, brez pomožne energije, z regulacijsko loputo, z ohišjem iz plastike, za vgradnjo v prezračevalno cev. Dobava in montaža.</t>
  </si>
  <si>
    <t>Mehanski regulator pretoka zraka po zgornji specifikaciji
dimenzija: d125
proizvod: kot npr. Trox VFL 125 ali enakovredno</t>
  </si>
  <si>
    <t>Mehanski regulator pretoka zraka po zgornji specifikaciji
dimenzija: d160
proizvod: kot npr. Trox VFL 160 ali enakovredno</t>
  </si>
  <si>
    <t>Alu prezračevalna rešetka z regulacijo - specifikacija
Rešetka za dovod/odvod zraka s posamično nastavljivimi vodoravnimi lamelami ter s pritrditviijo v nosilni okvir, izdelana iz alu profilov. Nastavitev pretoka s širokimi protismernimi lamelami v vertikalni postavitvi, ki jih je mogoče z izvijačem zvezno prilagajati s pomočjo regulirnega zobnika. Rešetka se dobavi v barvi RAL 9010. Dobava in montaža.
proizvod: kot npr. Trox TR2-H-AG ali enakovredno</t>
  </si>
  <si>
    <t>Rešetka po zgornji specifikaciji
B x H = 325x125 mm
proizvod: kot npr. Trox TR2-H-AG 325x125 ali enakovredno</t>
  </si>
  <si>
    <t>Rešetka po zgornji specifikaciji
B x H = 225x125 mm
proizvod: kot npr. Trox TR2-H-AG 225x125 ali enakovredno</t>
  </si>
  <si>
    <t>Priključna komora za rešetke - specifikacija
Priključna komora za rešetke s priključkom z vrha ali s strani, izdelana iz pocinkane pločevine, toplotno izolirana. Skupaj z montažnim materialom. Dobava in montaža.</t>
  </si>
  <si>
    <t>Komora za rešetko po zgornji specifikaciji
za rešetko dim. 325x125
priključek: d160 stranski</t>
  </si>
  <si>
    <t>Komora za rešetko po zgornji specifikaciji
za rešetko dim. 225x125
priključek: d125 stranski</t>
  </si>
  <si>
    <t>Komora za rešetko po zgornji specifikaciji
za rešetko dim. 225x75
priključek: d100 stranski</t>
  </si>
  <si>
    <t>Prezračevalni ventil za dovod zraka, izdelan iz jeklene pločevine, barva RAL 9010, z nastavljivim krožnikom okrogle oblike, z vgradnim okvirjem. Dobava in montaža.
proizvod: kot npr. Trox Z-LVS ali enakovredno</t>
  </si>
  <si>
    <t>Ventil za dovod zraka po zgornji specifikaciji
dimenzija Φ100 mm</t>
  </si>
  <si>
    <t>Prezračevalni ventil za odvod zraka, izdelan iz jeklene pločevine, barva RAL 9010, z nastavljivim krožnikom okrogle oblike, z vgradnim okvirjem. Dobava in montaža.
proizvod: kot npr. Trox LVS ali enakovredno</t>
  </si>
  <si>
    <t>Ventil za odvod zraka po zgornji specifikaciji
dimenzija Φ100 mm</t>
  </si>
  <si>
    <t>Vratna Alu rešetka - specifikacija
Aluminijasta rešetka za vgradnjo v vrata, s fiksnimi vodoravnimi lamelami in protiokvirjem ter vidno vijačno pritrditvijo. Dobava in montaža.
proizvod: kot npr. Trox ali enakovredno</t>
  </si>
  <si>
    <t>Vratna rešetka po zgornji specifikaciji za tehnične podatke:
velikost: 325x125
proizvod: kot npr. Trox AGS-T/325x125 ali enakovredno</t>
  </si>
  <si>
    <t>Spiralno robljene cevi - specifikacija
Spiralno robljena spiro cev iz trakov pocinkane pločevine, debeline po EN 1506, stopnje 1 in 5 (± 1000 Pa), oblike F. Debelina pločevine glede na nazivno velikost cevi. Vključno oblikovni kosi, obešalni in pritrdilni material. Dobava in montaža.
Debelina stene:
Φ100-180 mm - 0,6 mm
Φ200-560 mm - 0,8 mm</t>
  </si>
  <si>
    <t>Spiro kanali Φ100</t>
  </si>
  <si>
    <t>Spiro kanali Φ125</t>
  </si>
  <si>
    <t>Spiro kanali Φ160</t>
  </si>
  <si>
    <t>Spiro kanali Φ200</t>
  </si>
  <si>
    <t>Spiro kanali Φ225</t>
  </si>
  <si>
    <t>Spiro kanali Φ250</t>
  </si>
  <si>
    <t>Spiro kanali Φ280</t>
  </si>
  <si>
    <t>Spiro kanali Φ315</t>
  </si>
  <si>
    <t>Spiro kanali Φ355</t>
  </si>
  <si>
    <t>Fleksibilni zračni kanali izdelani iz dvojne večslojne aluminijaste folije in vmesne izolacije debeline 25 mm, ki deluje kot zvočna in toplotna izolacija. Vključno montažni material. Dobava in montaža.</t>
  </si>
  <si>
    <t>Fleksibilna cev z izolacijo 25mm Φ160 mm</t>
  </si>
  <si>
    <t>Fleksibilna cev z izolacijo 25mm Φ125 mm</t>
  </si>
  <si>
    <t>Fleksibilna cev z izolacijo 25mm Φ100 mm</t>
  </si>
  <si>
    <t xml:space="preserve">Toplotna izolacija kanalov - specifikacija
Toplotna parozaporna izolacija kanalov iz fleksibilnega penastega elastomera na bazi sintetičnega kavčuka z zaprto celično strukturo, brez vsebnosti CFC. V črni barvi, dobavljena kot plošce 2,0 x 0,5 m. Izolativne lastnosti izmerjene v skladu z EN 12667, difuzijski koeficient vodne pare v skladu z EN 12086. Meritve TÜV certificirane. Vključno lepilo, dobava in montaža.
Tehnične lastnosti:
- požarni razred: B1 po DIN 4102
- območje uporabe: -50 ... +110°C
- difuzijski koeficient: ≥ 7000
- toplotna prevodnost 0°C: 0,036 W/mK
proizvod: kot npr. Kai-Flex ST ali enakovredno
</t>
  </si>
  <si>
    <t>debelina izolacije: 9 mm</t>
  </si>
  <si>
    <t>debelina izolacije: 13 mm</t>
  </si>
  <si>
    <t>debelina izolacije: 19 mm</t>
  </si>
  <si>
    <t>debelina izolacije: 50 mm</t>
  </si>
  <si>
    <t>Toplotna in parozaporna izolacija kanalskega razvoda na prostem, izvedba v vodotesni izvedbi, izdelana iz penaste parozaporne izolacije v ploščah, debeline 2x 25mm in oplaščene z Al pločevino, skupaj s tesnilnim trakom in ostalim montažnim materialom.</t>
  </si>
  <si>
    <t>Požarno tesnenje preboja pri vgradnji požarne lopute. Skupaj s potrebnim tesnilnim materialom. Izvedbo prilagoditi tipu lopute in tipu konstrukcije, v katero se vgrajuje. Vključno z označitvijo z nalepkami in izdajo certifikatov.</t>
  </si>
  <si>
    <t>Nastavitev količin zraka skozi prezračevalni sistem N1 - naprava, ventilatorji in distribucijski elementi ter izdelava vseh preskusov in meritev za predajo vgrajenih prezračevalnih sistemov po zahtevah SIST EN 12599, skupaj z izdelavo zapisnikov.</t>
  </si>
  <si>
    <t>Izvedba meritev delovanja prezračevalnega sistema v prvem letu delovanja, in sicer enkrat v zimskem času, ko je zunanja temperatura zraka pod 5°C, ter enkrat v letnem času, ko je temperatura zunanjega zraka nad 25°C. Z meritvami je potrebno ugotoviti skladnost izvedbe in doseganje parametrov notranjega okolja s projektno dokumentacijo.</t>
  </si>
  <si>
    <t>Meritve hrupa prezračevalnih naprav po veljavnih predpisih o hrupu v naravnem in življenjskem okolju in o zvočni zaščiti stavb.</t>
  </si>
  <si>
    <t>Zaščitna obroba zračnih kanalov pri prebojih skozi streho.</t>
  </si>
  <si>
    <t>Razne napisne tablice za označevanje kanalov in naprav ter piktogrami.</t>
  </si>
  <si>
    <t>Plastificirana shema prezračevalne naprave oz. shema v okvirju s steklom.</t>
  </si>
  <si>
    <t>Suhomontažni vgradni element za pisoar z elektronskim ali ročnim izpiranjem. Vgradnja v montažne stene ali kot samostojni element za predstensko instalacijo v suhi montaži ter za univerzalno masivno vzidavo s stensko inštalacijo. Element je sestavljen iz montažnega nosilnega okvirja, po višini nastavljivih pocinkanih opornih nog za vgradnjo na obstoječa tla, stenskih pritrdil z zvočno zaščito, dveh navojnih palic za pritrditev keramike z nastavljivo osno razdaljo, PE odtočnega kolena, gumijastega tesnila za sifon, po višini nastavljivega vgradnega kompleta za montažo spalkovalne elektronike in pritrdilnega materiala. Dobava in montaža.
Tehnični podatki:
- material okvirja: jeklo
- višina elementa: 112-130 cm
- priključek za iztok: DN40/50
proizvod: kot npr. Geberit Duofix univerzalni ali enakovredno</t>
  </si>
  <si>
    <t>Kompleten pisoar, ki ga sestavljajo naslednji sklopi:
- pisoar iz bele sanitarne keramike z avtomatskim izplakovanjem
- izplakovalna elektronika z IR krmiljenjem, magnetnim ventilom, napajalnikom in vgradnim materialom
- odtočna garnitura s sifonom
- tesnilni in pritrdilni material
Dobava in montaža.
proizvod: kot npr. Geberit Selva ali enakovredno</t>
  </si>
  <si>
    <t>Podajalnik za toaletni papir v roli.
Dobava in montaža.
proizvod: kot npr. Tork ali enakovredno</t>
  </si>
  <si>
    <t>WC ščetka, inox, z možnostjo stenske montaže.
Dobava in montaža.
proizvod: kot npr. Koin ali enakovredno</t>
  </si>
  <si>
    <t>Ogledalo v alu okvirju,  za montažo nad umivalnikom. Dobava in montaža. 
proizvod: kot npr. Geberit ali enakovredno</t>
  </si>
  <si>
    <t>Milnik za tekoče milo, stenska pritrditev. Dobava in montaža.
proizvod: kot npr. Tork ali enakovredno</t>
  </si>
  <si>
    <t>Podajalnik za zloženih papirnatih brisač, aluminij, inox ali plastične izvedbe. Kapaciteta cca. 300 brisač tipa "V", opremljen s ključavnico. Dobava in montaža.
proizvod: kot npr. Tork ali enakovredno</t>
  </si>
  <si>
    <t>Koš za odpadke s stopalko, prostornina 20l.
Dobava in montaža.
proizvod: kot npr. Koin ali enakovredno</t>
  </si>
  <si>
    <t>Koš za odpadke s stopalko, prostornina 8l.
Dobava in montaža.
proizvod: kot npr. Koin ali enakovredno</t>
  </si>
  <si>
    <t>Prenosni gasilni aparat za gašenje požarnov skupin A, B in C. Sestoji iz posode, ročke, operacijskega vzvoda (ročica ventila), varnostnega zatiča, ventilnega zapaha, dvižne cevi in cevi z ročnikom ter razpršilno šobo. Opremljen z manometrom s kazalcem, PVC podstavkom in kovinskim nosilcem za montažo na steno. Aparat ustreza standardu EN 3, učinkovitost gašenja dokazljiva s tipskim cetifikatom. Vključno znak za gasilni aparat po SIST 1013 in stenska konzola. Dobava in montaža.
Tehnični podatki:
gasilno sredstvo: ABC prah
min. potrebna kapaciteta: 6/9 EG (34A / 183B)
proizvod: kot npr. Gallus Gloria PD 6 GA (6kg) ali enakovredno
OPOMBA: Tip, število in lokacije namestitve gasilnikov uskalditi s projektantom načrta s področja požarne varnosti!</t>
  </si>
  <si>
    <t>Stenska hidrantna omarica po EN 671-1. Komplet sestavljajo hidrantna omarica iz jeklene pločevine, prašno barvana v rdeči barvi, navijalni kolut in gumijasta cev dolžine 30 m. Dobava in montaža. 
Tehnične lastnosti:
- Univerzalno odpiranje (se lahko prilagodi glede na zahtevo levo-desno);
- 2'' priključni ALU ventil;
- 30 m poltoge cevi DN25 (EN 694) na kolutu;
- EURO ročnik DN25 (EN 671-1) fiksno pritrjen na cev;
- Označevalna nalepka;
- Dimenzije: 700x650x250
proizvod: kot npr. Alvidis Euro hidrant DN25/30 ali enakovredno</t>
  </si>
  <si>
    <t>Revizijska vratca za dostop do zapornih pip, izdelana iz nerjaveče pločevine, deb. 1 mm, vključno z okvirjem za vzidavo v MK steno, vratca na tečaje in z jezičnim zapiranjem. Dobava in montaža.
dim: 250x250</t>
  </si>
  <si>
    <t>Sifon za kondenz s kroglico, za klima naprave, za nadometno montažo, vhodni priključek za cevi do Φ32 mm in izhodni priključek cevi Φ16/20, skupaj z reducirjem za izhodni priključek na Φ32 mm. Dobava in motaža.
dimenzije: 120x30x60mm
proizvod: kot npr. Micro CV86 ali enakovredno</t>
  </si>
  <si>
    <t>Izvedba priključkov za odvod kondenza iz notranjih enot hladilnega sistema, skupaj s fleksibilno priključno cevjo dolžine 0,5m, vključno ves ostali potrebni material.</t>
  </si>
  <si>
    <t>Odtočne cevi s povečanim zvočnim dušenjem - specifikacija
Sistem cevovodov za hišno odpadno vodo po EN 12056 z zelo visokim učinkom dušenja zvoka. Sistem cevi in fitingov je izdelan iz masivnega enoslojnega PP MX materiala. Spajanje cevi in oblikovnih kosov z natičnimi obojkami, tesnilo iz EPDM. Vključno vsi fazonski kosi in revizije, pritrdilni material, zvočna izolacija konstrukcije s samolepilnim trakom na objemkah ter dodatkom za razrez. Dobava in montaža.
Tehnični podatki:
- material PP MX
kot npr. proizvod:  Geberit Silent-Pro ali enakovredno</t>
  </si>
  <si>
    <t>Odtočne cevi s povečanim zvočnim dušenjem po zgornji specifikaciji.
dimenzija: Φ110</t>
  </si>
  <si>
    <t>Odtočne cevi iz PP - specifikacija
Odtočne cevi in fitingi iz visokotemperaturno obstojnega polipropilena za spajanje z gumenimi tesnilnimi obroči. Za odvod odpadnih vod znotraj stavb  - območje B; primerni za nizko in visokotemperaturne sisteme kanalizacije do 95°C. Vključno vsi fazonski kosi in revizije, pritrdilni material, zvočna izolacija konstrukcije s samolepilnim trakom na objemkah ter dodatkom za razrez. Dobava in izvedba.
Za fazonske kose se upošteva:
Φ50   .. 0,3m cevi 
Φ75   .. 0,4m cevi 
Φ110 .. 0,5m cevi</t>
  </si>
  <si>
    <t>Trda debelostenska PVC cev PN10 za odvod kondenza, medsebojno spajanje z lepljenjem ali z natičnimi spojkami, skupaj s fazonskimi kosi, spojnimi, pritrdilnim in obešalnim materialom ter dodatkom za razrez. Dobava in montaža.
dim. d25x1,9 mm</t>
  </si>
  <si>
    <t>Meritve pretoka in tlaka vode na hidrantu, vizualni pregled ter funkcionalni preizkus hidranta s strani pooblaščene osebe, vključno plombiranje ter izdaja poročila in potrdila o ustreznosti.</t>
  </si>
  <si>
    <t>Tlačni preizkus instalacije.</t>
  </si>
  <si>
    <t>Dezinfekcija sanitarne instalacije s klornim šokom, z izpiranjem cevovodov po reakcijskem času klornega šoka.</t>
  </si>
  <si>
    <t>Cev po zgornji specifikaciji.
dimenzija: Φ 25x2,5
debelina izolacije: 10mm</t>
  </si>
  <si>
    <t>OBČINA POSTOJNA</t>
  </si>
  <si>
    <t>LJUBLJANSKA 4, 6230 POSTOJNA</t>
  </si>
  <si>
    <t>MREŽNI PODJETNIŠKI INKUBATOR PNR - IV. FAZA</t>
  </si>
  <si>
    <t>UKREPI ZELENO - MODRE INFRASTRUKTURE</t>
  </si>
  <si>
    <t>POPIS ZA RAZPIS</t>
  </si>
  <si>
    <t>maj 2026</t>
  </si>
  <si>
    <t>HLAJENJE PROSTORA ZA SERVER IN RAZVOD ZA DX REGISTER</t>
  </si>
  <si>
    <t>1.01</t>
  </si>
  <si>
    <t>Identifikacija obstoječih cevovodov in definiranje mesta priključitve na obstoječi cevovod.</t>
  </si>
  <si>
    <t>h</t>
  </si>
  <si>
    <t>1.02</t>
  </si>
  <si>
    <t>Zapiranje in praznjenje obravnavanega dela instalacije ogrevanja.</t>
  </si>
  <si>
    <t>1.03</t>
  </si>
  <si>
    <t>Razrez in demontaža obstoječih cevovodov vključno z izolacijo; postavka vključuje demontažo in odvoz.
dimenzija DN65</t>
  </si>
  <si>
    <t>1.04</t>
  </si>
  <si>
    <t>Izvedba navezave na obstoječi zalogovnik ogrevne in hladilne vode, vključno ves potrebni spojni in tesnilni material.</t>
  </si>
  <si>
    <t>1.05</t>
  </si>
  <si>
    <t>Cevni razdelilnik za hladilno in ogrevno vodo, izdelan iz črne jeklene cevi po EN 10220, z bombiranim dnom na obeh koncih. Opremljen z navojnimi priključki. Na spodnji strani cevi priključek za izpustno pipo G1/2", na zgornji strani priključek za termometer, nalepke z oznako smeri toka. Tlačno preizkušen in grundiran. Zunanje lakiran z vročinsko odporno barvo. Skupaj s parozaporno izolacijo in plaščem iz alu pločevine. Dobava in montaža.
Tehnične lastnosti:
- DN150
- dolžina: ca 1000 mm
- pretok:  ca 15m3/h
- max. obatovalni tlak: 6 bar
- max. obratovalna temperatura: 110°C
Priključki:
- 1x DN65 dovod stransko
- 2x DN65 PN6 navojni
- 1x DN32 navojni
- 1x DN15 praznilna pipa
- 1x tuljka za termometer
Proizvod: kot npr. Simon d.o.o. ali enakovredno</t>
  </si>
  <si>
    <t>1.06</t>
  </si>
  <si>
    <t>1.07</t>
  </si>
  <si>
    <t>Prevezava obstoječih cevovodov ogrevne/hladilne vode na nov razdelilnik, vključno prilagoditev cevovodov ter ves potrebni spojni in tesnilni material.</t>
  </si>
  <si>
    <t>1.08</t>
  </si>
  <si>
    <t>Č.VK - ventilatroski konvektorji
Obtočna črpalka po zgornji specifikaciji:
V = 10,0 m3/h
dp = 65 kPa
Pel= 15...490W / 230V
dodatna oprema: izolacija za uporabo pri hlajenju
proizvod: kot npr. Wilo Yonos MAXO 50/0,5-9 ali enakovredno</t>
  </si>
  <si>
    <t>Visoko učinkovita črpalka s potopljenim rotorjem, elektronsko regulirana, za cevno vgradnjo. Toplotno izolacijski oklep serijsko.
Serijsko s ploščo za ročno upravljanje z enim gumbom za:
- vklop/izklop črpalke
- Izbira načina regulacije: 
  dp-c (diferenčni tlak konstanten)
  dp-v (diferenčni tlak variabilen)
  dynamic adapt
  avtomatsko znižano obratovanje
Sinhronski motor po ECM tehnologiji z integrirano popolno zaščito motorja. Ohišje črpalke iz sive litine, tekač iz umetne mase, gred iz plemenitega jekla s kovinsko impregniranimi grafitnimi drsnimi ležaji. Skupaj s priključnimi holandci in tesnilnim ter spojnim materialom.
Dobava, montaža in električna priključitev.
proizvod: kot npr. Wilo Stratos Pico ali enakovredno</t>
  </si>
  <si>
    <t>1.09</t>
  </si>
  <si>
    <t>Č.RAD - radiatorji
Obtočna črpalka po zgornji specifikaciji:
V = 1,0 m3/h
dp = 50 kPa
Pel= 3...45W / 230V
proizvod: kot npr. Wilo Stratos Pico 25/1-6 ali enakovredno</t>
  </si>
  <si>
    <t>1.10</t>
  </si>
  <si>
    <t>1.11</t>
  </si>
  <si>
    <t>1.12</t>
  </si>
  <si>
    <t>1.13</t>
  </si>
  <si>
    <t>1.14</t>
  </si>
  <si>
    <t>1.15</t>
  </si>
  <si>
    <t>1.16</t>
  </si>
  <si>
    <t>1.17</t>
  </si>
  <si>
    <t>1.18</t>
  </si>
  <si>
    <t>1.19</t>
  </si>
  <si>
    <t>1.20</t>
  </si>
  <si>
    <t>Membranska raztezna posoda za zaprte ogrevalne in hladilne vodne sisteme, izdelana po DIN 4807, dovoljenje v skladu z EU smernico za tlačne naprave 97/23/EG, TÜv certifikat. Postavitev na tla s podkonstrukcijo, zunanje zaščitena z barvo, fiksna membrana, s kompletom za priklop in praznjenje. Dobava in montaža.
Tehnične lastnosti:
- nazivni volumen: 100 l
- max. obratovalna temperatura: 70°C
- max. obratovalni tlak: 4 bar
- tovarniški predtlak: 1,5 bar
- cevni priključek: R 1"
proizvod: kot npr. Reflex N100 ali enakovredno</t>
  </si>
  <si>
    <t>1.21</t>
  </si>
  <si>
    <t>Servisni ventil za ekspanzijsko posodo, PN6, DN25. Dobava in montaža.</t>
  </si>
  <si>
    <t>1.22</t>
  </si>
  <si>
    <t>1.23</t>
  </si>
  <si>
    <t>1.24</t>
  </si>
  <si>
    <t>1.25</t>
  </si>
  <si>
    <t>1.26</t>
  </si>
  <si>
    <t>1.27</t>
  </si>
  <si>
    <t>Regulator ogrevanja za krmiljenje dveh mešalnih ali direktnih krogov, skupaj s potrebnimi tipali. Kompletno z dobavo in montažo..
Sestavljen iz :
- elektronski regulator
- zunanje tipalo (1x)
- potopno tipalo (1x)
- naležno tipalo (2x)
proizvod: kot npr. komplet Seltron WXD20 ali enakovredno</t>
  </si>
  <si>
    <t>1.28</t>
  </si>
  <si>
    <t>1.29</t>
  </si>
  <si>
    <t>Kasetni ventilatorski konvektor - specifikacija
Kasetni ventilatorski konvektor za montažo pod strop oz. v spuščeni strop, za dvocevni sistem, z ABS plastično masko za štiristranski izpih zraka v barvi RAL 9003, z ročno nastavljivimi, lamelnim prenosnikom toplote iz bakrenih cevi in aluminijsatih lamel, ABS banjice za zbiranje kondenzata, integrirano črpalko za kondenzat, ohišjem iz pocinkane pločevine z notranjo toplotno izolacijo debeline 10 mm iz umetnega kavčuka z zaprtocelično strukturo, tri oz. štiri hitrostnim centrifugalnim ventilatorjem na antivibracijskih podstavkih, s sintetičnim pralnim filtrom z lahkim posluževanjem. Tehnične karakteristike certificirane s strani Euroventa. Dobava in montaža.
proizvod: kot npr. Aermec ali enakovredno</t>
  </si>
  <si>
    <t>1.30</t>
  </si>
  <si>
    <t>Kasetni ventilatorski konvektor po specifikaciji za tehnične podatke:
- dimenzija: 587x587x298 mm
- pretok zraka: 600 m3/h (max)
- pretok vode: 270 l/h
- hladilna moč: 1,57 kW (9/14-26°C) (max)
- ogrevna moč: 0,89 kW (45/_-20°C) (min)
- zvočna moč: 39 dB(A)
proizvod: kot npr. Aermec FCL 32 ali enakovredno</t>
  </si>
  <si>
    <t>Ventilatorski konvektor parapetne izvedbe z masko - specifikacija
Ventilatorski konvektor parapetne izvedbe, za dvocevni sistem, ohišje iz pocinkane pločevine, s tovarniško masko z izpihovalno rešetko, z vgrajenim lamelnim prenosnikom toplote, banjico za zbiranje kondenzata iz pocinkane pločevine, nizkošumnim centrifugalnim ventilatorjem, trihitrostnim elektromotorjem, pralnim filtrom pred prenosnikom toplote, brez vgrajenega regulatorja, s pokrovom za dostop do termostatov oz. ventilov na vodni strani, s priključkom za odvod kondenzata. Vključno z montažnim in tesnilnim materialom. Dobava in montaža.
Dodatna oprema:
- tropotni ventil z elektrotermičnim pogonom
- maska z nogicami za postavitev na tla
proizvod: kot npr. Aermec ali enakovredno</t>
  </si>
  <si>
    <t>1.31</t>
  </si>
  <si>
    <t>Parapetni ventilatorski konvektor po specifikaciji za tehnične podatke:
- dimenzija: 980x220x486 mm
- pretok zraka: 450 m3/h (max.)
- pretok vode: 430 l/h
- hladilna moč: 2,49 kW (9/14-26°C) (max)
- ogrevna moč: 1,87 kW (45/_-20°C) (min)
- zvočna moč: 41 dB(A)
dodatna oprema:
- nogice
proizvod: kot npr. Aermec FCZ 350 ali enakovredno</t>
  </si>
  <si>
    <t>1.32</t>
  </si>
  <si>
    <t>Parapetni ventilatorski konvektor po specifikaciji za tehnične podatke:
- dimenzija: 980x220x486 mm
- pretok zraka: 450 m3/h (max.)
- pretok vode: 375 l/h
- hladilna moč: 2,18 kW (9/14-26°C) (max)
- ogrevna moč: 1,39 kW (45/_-20°C) (min)
- zvočna moč: 51 dB(A)
dodatna oprema:
- nogice
proizvod: kot npr. Aermec FCZ 300 ali enakovredno</t>
  </si>
  <si>
    <t>1.33</t>
  </si>
  <si>
    <t>Parapetni ventilatorski konvektor po specifikaciji za tehnične podatke:
- dimenzija: 750x220x486 mm
- pretok zraka: 290 m3/h (max.)
- pretok vode: 275 l/h
- hladilna moč: 1,60 kW (9/14-26°C) (max)
- ogrevna moč: 0,89 kW (45/_-20°C) (min)
- zvočna moč: 48 dB(A)
dodatna oprema:
- nogice
proizvod: kot npr. Aermec FCZ 250 ali enakovredno</t>
  </si>
  <si>
    <t>1.34</t>
  </si>
  <si>
    <t>Stenski upravljalnik z LCD prikazovalnikom za krmiljenje 2-cevnih ventilatorskih konvektorjev s trihitrostnim motorjem in ventilom na registru. Enota omogoča prikaz trenutne temperature, prikaz nastavljene temperature, hitrosti ventilatorja in načina delovanja ogrevanje/hlajenje. Ohišje izdelano iz ABS plastike, za nadometno vgradnjo, bela barva. Dobava, montaža, električni priklop in nastavitev.
Tehnične lastnosti:
- vhodna napetost: 230 V
- izhod za 3 hitrostni ventilator
- 1x izhod za ventil
- vhod za temperaturno tipalo vode
proizvod: kot npr. Siemens ali enakovredno</t>
  </si>
  <si>
    <t>1.35</t>
  </si>
  <si>
    <t>1.36</t>
  </si>
  <si>
    <t>1.37</t>
  </si>
  <si>
    <t>1.38</t>
  </si>
  <si>
    <t>1.39</t>
  </si>
  <si>
    <t>Jekleni radiator z ventilom (spodnji priklop) - specifikacija
Kompaktni radiator iz hladno valjane jeklene pločevine s spodnjim priklopom. Sestoji iz narebrenih jeklenih plošč in valovite pločevine. Pločevina zaščitena in pobarvana v skladu z DIN 55900. Radiator tovarniško opremljen s termostatskim ventilom z možnostjo nastavitve kv vrednosti, z odzračevalnim in izpustnim navojnim čepom. Serijsko opremljen z zidnimi pritrdili na zadnji strani za montažo na steno. Zgornji pokrov perforiran, snemljive izvedbe, stranici zaprti. Skupaj s stenskimi konzolami. Toplotne karakteristike v skladu z EN 442. Dobava in montaža.
Tehnični podatki:
- obratovalni tlak: 10 bar
- obratovalna temperatura: 110°C
- barva: RAL 9016
proizvod: kot npr. Vogel&amp;Noot T6 ali enakovredno</t>
  </si>
  <si>
    <t>1.40</t>
  </si>
  <si>
    <t>Jekleni radiator po zgornji specifikaciji.
22/900-400</t>
  </si>
  <si>
    <t>1.41</t>
  </si>
  <si>
    <t>Jekleni radiator po zgornji specifikaciji.
22/600-800</t>
  </si>
  <si>
    <t>1.42</t>
  </si>
  <si>
    <t>Dinamični H - kos (spodnji priključek) za radiatorje z vgrajenim ventilom, z vgrajenim regulatorjem diferenčnega tlaka, dvocevni, z možnostjo zapiranja, polnjenja in praznenja radiatorja za dvocevne sisteme, razmak priključkov 50mm, za dvocevne instalacije s prisilnim obtokom s črpalko. Dobava in montaža.
proizvod: kot npr. Danoss RLV-KDV 1/2" kotni ali enakovredno</t>
  </si>
  <si>
    <t>Kopalniški radiator (sredinski priklop) - specifikacija
Jekleni kopalniški radiator, ki sestoji okroglih jeklenih preciznih cevi, spajanih s uporovnim pritisnim varjenjem brez vidnih varov. Vertikalne cevi ovalne ali polovalne oblike, horizontalne cevi ravne, okrogle oblike. Galvansko zaščiten in prašno pobarvan v skladu z DIN 55900. Toplotne karakteristike določene v skladu z EN 442. Vključno montažne konzole za vertikalno ali horizontalno pritrditev na steno, zaporni čepi in odzračevalni ventil. Dobava in montaža.
Tehnični podatki:
- obratovalni tlak: 10 bar
- obratovalna temperature: 110°C
- barva: RAL 9003 (bela)
proizvod: kot npr. Bial Alta Midd ali enakovredno</t>
  </si>
  <si>
    <t>1.43</t>
  </si>
  <si>
    <t>1.44</t>
  </si>
  <si>
    <t>Dinamični večfunkcijski termostatski ventil za kopalniške in univerzalne radiatorje, za dvocevne sisteme, z vgrajenim regulatorjem diferenčnega tlaka, s prednastavitvijo pretoka, z možnostjo zaprtja, praznenja, območje pretokov 9-130 l/h, minimalni potreben Dp 10kPa, maksimalni dopusten Dp 60kPa, razmak priključkov 50mm. Dovod pri termostatski glavi, priključek proti radiatorju 3/4" NN. Dobava in montaža.
proizvod; kot npr. Danfoss VHS-DV kotni 1/2" ali enakovredno</t>
  </si>
  <si>
    <t>1.45</t>
  </si>
  <si>
    <t>Radiatorska termostatska glava, z možnostjo blokiranja in omejevanja temperature, s plinskim polnjenjem, z vgrajeno varovalko proti kraji - izvedba za javne prostore. Možnost popolnega zaprtja pretoka, protizmrzovalna zaščita. Temperaturno območje 0 ... 26°C. Skladna z EN 215-1. Dobava in montaža.
proizvod: kot npr. Danfoss RA 2920 ali enakovredno</t>
  </si>
  <si>
    <t>1.46</t>
  </si>
  <si>
    <t>1.47</t>
  </si>
  <si>
    <t>1.48</t>
  </si>
  <si>
    <t>1.49</t>
  </si>
  <si>
    <t>1.50</t>
  </si>
  <si>
    <t>1.51</t>
  </si>
  <si>
    <t>1.52</t>
  </si>
  <si>
    <t>1.53</t>
  </si>
  <si>
    <t>1.54</t>
  </si>
  <si>
    <t>1.55</t>
  </si>
  <si>
    <t>1.56</t>
  </si>
  <si>
    <t>1.57</t>
  </si>
  <si>
    <t>1.58</t>
  </si>
  <si>
    <t>1.59</t>
  </si>
  <si>
    <t>1.60</t>
  </si>
  <si>
    <t>Oznaka preboja:    KC - kovinska cev
Mesto preboja:    stena in medetažna plošča
Material stene/plošče:  AB
Velikost preboja:    d50-100 mm
Opis strojne napeljave:  izol. kovinska cev
Število cevi:    4
Opomba:    /</t>
  </si>
  <si>
    <t>1.61</t>
  </si>
  <si>
    <t>1.62</t>
  </si>
  <si>
    <t>1.63</t>
  </si>
  <si>
    <t>1.64</t>
  </si>
  <si>
    <t>1.65</t>
  </si>
  <si>
    <t>1.66</t>
  </si>
  <si>
    <t>1.67</t>
  </si>
  <si>
    <t>1.68</t>
  </si>
  <si>
    <t>1.69</t>
  </si>
  <si>
    <t>1.70</t>
  </si>
  <si>
    <t>1.71</t>
  </si>
  <si>
    <t>1.72</t>
  </si>
  <si>
    <t>1.73</t>
  </si>
  <si>
    <t>1.74</t>
  </si>
  <si>
    <t>2.01</t>
  </si>
  <si>
    <t>2.02</t>
  </si>
  <si>
    <t>2.03</t>
  </si>
  <si>
    <t>2.04</t>
  </si>
  <si>
    <t>2.05</t>
  </si>
  <si>
    <t>2.06</t>
  </si>
  <si>
    <t>2.07</t>
  </si>
  <si>
    <t>2.08</t>
  </si>
  <si>
    <t>2.09</t>
  </si>
  <si>
    <t>2.10</t>
  </si>
  <si>
    <t>2.11</t>
  </si>
  <si>
    <t>Električni signalni kabli za povezavo med zunanjo enoto in notranjimi enotami ter med notranjimi enotami in termostati, vključno z drobnim montažnim materialom. Kabli morajo biti oklopljeni. Odziv na ogenj Cca s1 d2 a1. Dobava in montaža.</t>
  </si>
  <si>
    <t>2.12</t>
  </si>
  <si>
    <t>Signalni kabel po zgornji specifikaciji.
0,75mm2 x 2 (oklopljen) - povezava med notranjimi enotami in termostati</t>
  </si>
  <si>
    <t>2.13</t>
  </si>
  <si>
    <t>2.14</t>
  </si>
  <si>
    <t>2.15</t>
  </si>
  <si>
    <t>2.16</t>
  </si>
  <si>
    <t>2.17</t>
  </si>
  <si>
    <t>2.18</t>
  </si>
  <si>
    <t>2.19</t>
  </si>
  <si>
    <t>Oznaka preboja:    BC - izolirana bakrena cev
Mesto preboja:    stena
Material stene/plošče:  knauf
Velikost preboja:    d50 mm
Opis strojne napeljave:  izol. kovinska cev
Število cevi:    2
Opomba:    /</t>
  </si>
  <si>
    <t>2.20</t>
  </si>
  <si>
    <t>2.21</t>
  </si>
  <si>
    <t>2.22</t>
  </si>
  <si>
    <t>2.23</t>
  </si>
  <si>
    <t>2.24</t>
  </si>
  <si>
    <t>2.25</t>
  </si>
  <si>
    <t>2.26</t>
  </si>
  <si>
    <t>2.27</t>
  </si>
  <si>
    <t>N1 - MANSARDA - specifikacija
Kompaktna klimatska naprava za dovod in odvod zraka v izoliranem ohišju za notranjo montažo,stropna izvedba s posluževanjem od spodaj, ki vključuje:
 -dovodni in odvodni ventilator z IE4 motorjem, z možnostjo nastavitve konstantnega ali variabilnega (opcija) pretoka zraka
 -rotacijski regenerator toplote, s povečanim izkoristkom (tip SL/A), temperaturni izkoristek nad 85% ob izenačenih pretokih. Prenosnik ima vgrajeno čistilno sekcijo (P2), ki odpravlja notranje prepustnosti na manj kot 0,5% !
 -panelna filtra, dovod F7 in odvod M5,
 -integriran električni grelec
 -zapiralna loputa za zunanji zrak, z EM pogonom na vzmet
 -zapiralna loputa za odvedeni zrak, z EM pogonom 
 -Kanalsko temperaturno tipalo</t>
  </si>
  <si>
    <t>Tehnični podatki:
Dovodni ventilator:
Pretok zraka: 1650 m3/h, Dp ekst.: 250 Pa
Moč EM:  660 W
Odvodni ventilator:
Pretok zraka: 1600 m3/h, Dp ekst.: 250 Pa
Moč EM:  660 W
Električni grelec:
Pgr = 4,45 kW, Tvpih=22°C
Izkoristek rotacijskega regeneratorja toplote pri projektnih količinah je 82%
Kanalski grelec/hladilec zraka z direktno ekspanzijo CWDX-355
Qgr= 4,45 kW, Tvpih=22°C, Tkond=45°C
Qhl= 5,15 kW, Tvpih=20°C, Tupar=7°C
Mere naprave:1210x2140x527mm
Električni priključki:
 -naprava ~400 V / 50 Hz / 3-phase
 -zunanja dx enota ~230 V / 50 HZ / 1-phase</t>
  </si>
  <si>
    <t>Kompleten regulacijski sistem za klimatsko napravo z naslednjimi posebnimi funkcijami:
 -regulacija hitrosti dovodnega in odvodnega ventilatorja, ki omogoča nastavitev konstantnega (ali variabilnega v odvisnosti od tlaka v kanalih-opcija), pretoka zraka
 -sistem regulacije temperature dovodnega ali odvodnega zraka, ki samodejno prilagodi karakteristiko delovanja grelnika
 - tedenski urnik za poljubno nastavitev vklopa klimata in intenzivnosti delovanja
 - vhod za priklop požarne zaščite s funkcijo reseta,
 - nizkonapetostni krmilni panel C5.1, ekran na dotik za vgradnjo v poljuben prostor oddaljen do 150 m, s funkcijami: preklop med 5 poljubno nastavljivimi režimi delovanja, delovanje preko tedenskega urnika, korekcija temperature, samodiagnostični alarmni sistem, prosto pohlajevanje v letnem režimu, temperaturna kompenzacija
 - uporabniški meni v slovenskem jeziku
 -serijski vmesnik za WEB Server, MOD Bus, BAC Net protokole</t>
  </si>
  <si>
    <t>Dodatna oprema:
 -podtlačni sifon odtoka kondenza, 1 kpl
 -inverterska kompresorsko kondenzacijska enota AOU-71HRDC1B, hladilna moč 5,15kW, grelna moč 4,45kW, skupaj z modulom KA8140 za povezavo krmiljenja iz prezračevalne naprave. Priključna napetost 230V, 1~, 50 Hz, 17 A.  Rotacijski kompresor, inverter, reverzibilno delovanje.
 -okrogli dušilec zvoka, nazivni premer 355 mm, dolžine 600 mm, 2 kosa (ZUZ in ZAZ)
 -okrogli dušilec zvoka, nazivni premer 355 mm, dolžine 900 mm, 2 kosa (VTZ in ODZ)</t>
  </si>
  <si>
    <t>3.01</t>
  </si>
  <si>
    <t>Prezračevalna naprava po zgornji specifikaciji. Dobava, montaža, ožičenje in zagon.
proizvod: kot npr. Komfovent VERSO-R-2000-FS-E-R1(L1)-F7/M5-C5-SL/A-P2 ali enakovredno</t>
  </si>
  <si>
    <t>Fasadna zaščitna rešetka z vgradnim okvirjem, izdelana iz alu profilov, sestavljena iz nosilnega okvirja, posebno oblikovanih prečnih lamel in zaščitne mreže proti insektom. Dobava in montaža.
proizvod: kot npr. Klimaoprema ali enakovredno</t>
  </si>
  <si>
    <t>3.02</t>
  </si>
  <si>
    <t>Fasadna zaščitna rešetka po zgornji specifikaciji za tehnične podatke:
velikost: BxH = 600x450 mm</t>
  </si>
  <si>
    <t>3.03</t>
  </si>
  <si>
    <t>Izpušni deflektor za vertikalni izpih zavrženega zraka na prosto. Deflektor namenjen vertikalni postavitvi. V sredini deflektorja je razširitev preseka. Na mestu razširjenega preseka se nahaja kad za zbiranje in odvod padavinskih vod, ki padejo skozi zgornjo odprtino deflektorja v njegovo notranjost. Na dnu kadi za odvod meteornih vod je odvodna cev za odvod vode iz notranjosti deflektorja. Dobava in montaža.
dimenzija priključka d355mm</t>
  </si>
  <si>
    <t>3.04</t>
  </si>
  <si>
    <t>Okrogla požarna loputa s pogonom 230 V - specifikacija
Okrogla protipožarna loputa, izdelana v skladu z EN 1366-2, s CE certifikatom po EN 15650, klasificirana po EN 13501-3 na požarno odpornost EI60S, izdelana iz pocinkane pločevine, z elektromotornim pogonom 230V, z mejnima tipaloma za kontrolo zaprte in odprte lege lopute.
Dobava in montaža.</t>
  </si>
  <si>
    <t>3.05</t>
  </si>
  <si>
    <t>3.06</t>
  </si>
  <si>
    <t>3.07</t>
  </si>
  <si>
    <t>3.08</t>
  </si>
  <si>
    <t>3.09</t>
  </si>
  <si>
    <t>3.10</t>
  </si>
  <si>
    <t>Rešetka po zgornji specifikaciji
B x H = 225x75 mm
proizvod: kot npr. Trox TR2-H-AG 225x75 ali enakovredno</t>
  </si>
  <si>
    <t>3.11</t>
  </si>
  <si>
    <t>3.12</t>
  </si>
  <si>
    <t>3.13</t>
  </si>
  <si>
    <t>3.14</t>
  </si>
  <si>
    <t>Ventil za dovod zraka po zgornji specifikaciji
dimenzija Φ160 mm</t>
  </si>
  <si>
    <t>3.15</t>
  </si>
  <si>
    <t>3.16</t>
  </si>
  <si>
    <t>3.17</t>
  </si>
  <si>
    <t>3.18</t>
  </si>
  <si>
    <t>3.19</t>
  </si>
  <si>
    <t>3.20</t>
  </si>
  <si>
    <t>3.21</t>
  </si>
  <si>
    <t>Spiro kanali Φ180</t>
  </si>
  <si>
    <t>3.22</t>
  </si>
  <si>
    <t>3.23</t>
  </si>
  <si>
    <t>3.24</t>
  </si>
  <si>
    <t>3.25</t>
  </si>
  <si>
    <t>3.26</t>
  </si>
  <si>
    <t>Spiro kanali Φ300</t>
  </si>
  <si>
    <t>3.27</t>
  </si>
  <si>
    <t>3.28</t>
  </si>
  <si>
    <t>3.29</t>
  </si>
  <si>
    <t>3.30</t>
  </si>
  <si>
    <t>3.31</t>
  </si>
  <si>
    <t>3.32</t>
  </si>
  <si>
    <t>debelina izolacije: 6 mm</t>
  </si>
  <si>
    <t>3.33</t>
  </si>
  <si>
    <t>3.34</t>
  </si>
  <si>
    <t>3.35</t>
  </si>
  <si>
    <t>3.36</t>
  </si>
  <si>
    <t>3.37</t>
  </si>
  <si>
    <t>3.38</t>
  </si>
  <si>
    <t>3.39</t>
  </si>
  <si>
    <t>3.40</t>
  </si>
  <si>
    <t>3.41</t>
  </si>
  <si>
    <t>3.42</t>
  </si>
  <si>
    <t>3.43</t>
  </si>
  <si>
    <t>3.44</t>
  </si>
  <si>
    <t>3.45</t>
  </si>
  <si>
    <t>3.46</t>
  </si>
  <si>
    <t>3.47</t>
  </si>
  <si>
    <t>3.48</t>
  </si>
  <si>
    <t>3.49</t>
  </si>
  <si>
    <t>3.50</t>
  </si>
  <si>
    <t>4.01</t>
  </si>
  <si>
    <t>4.02</t>
  </si>
  <si>
    <t>Aktivirna tipka za splakovanje stranišča. Točen model tipke uskladiti z naročnikom pred nabavo. Model tipke mora biti združljiv s tipom splakovalnika. Dobava in montaža.
proizvod: kot npr. Geberit Sigma 10 ali enakovredno</t>
  </si>
  <si>
    <t>4.03</t>
  </si>
  <si>
    <t xml:space="preserve">Kompletna straniščna školjka, ki jo sestavljajo naslednji sklopi:
- straniščna školjka iz bele sanitarne keramike, brezroba, viseča konzolna izvedba, zadnji iztok DN100
- sedežna deska v beli barvi, pokrov s počasnim zapiranjem, enostavno snemljiva
Dobava in montaža.
proizvod: kot npr. Geberit Selnova Square Rimless ali enakovredno. </t>
  </si>
  <si>
    <t>4.04</t>
  </si>
  <si>
    <t>4.05</t>
  </si>
  <si>
    <t>4.06</t>
  </si>
  <si>
    <t>4.07</t>
  </si>
  <si>
    <t>4.08</t>
  </si>
  <si>
    <t>Kompleten pultni umivalnik, skupaj z armaturo, ki ga sestavljajo naslednji sklopi:
- pultni umivalnik iz bele sanitarne keramike, velikost po izboru investitorja (cca 55x40 cm)
- kromirani medeninasti odtočni ventil DN32 s sifonom
- kromirana medeninasta enoročna stoječa mešalna armatura DN15, za toplo in hladno vodo, za montažo na umivalnik
- kromirana medeninasta kotna regulirna ventila
Dobava in montaža.
Tip kompleta uskladiti z investitorjem pred nabavo.
proizvod: kot npr. Geberit Selnova Square ali enakovredno</t>
  </si>
  <si>
    <t>4.09</t>
  </si>
  <si>
    <t>Suhomontažni vgradni element za trokadero s stensko armaturo. Vgradnja v montažne stene ali kot samostojni element za predstensko instalacijo v suhi montaži ter za univerzalno masivno vzidavo s stensko inštalacijo. Element je sestavljen iz montažnega nosilnega okvirja, površinsko zašcitenega s praškanjem, po višini nastavljivih pocinkanih opornih nog za vgradnjo na obstojeca tla, po globini nastavljivih pocinkanih nosilcev za predstansko montažo z možnostjo nastavitve, stehnskih pritrdil z zvocno zašcito, dveh navojnih palic za pritrditev trokadera z nastavljivo osno razdaljo, traverze za namestitev stenske armature, PE odtočnega kolena, gumijastega tesnila za sifon in pritrdilnega materiala. Zvočna zašcita mora biti testirana v skladu z DIN 4190 s strani neodvisne ustanove. Dobava in montaža.
Tehnični podatki:
- material okvirja: jeklo
- vgradna globina: cca. 100 do 200 mm
- priključek za iztok: DN90
- skupaj s tipko
proizvod: kot npr. Geberit element za trokadero ali enakovredno</t>
  </si>
  <si>
    <t>4.10</t>
  </si>
  <si>
    <t>Kompletni trokadero za čistilke, ki ga sestavljajo naslednji sklopi:
- trokadero iz bele sanitarne keramike z nerjavno rešetko, konzolna izvedba, zadnji iztok
- ventil za izplakovanje kompletno z vezno cevjo
- stenska enoročna kromirana medeninasta armatura s podaljšanim iztokom DN15 in ročno prho
proizvod: kot npr. trokadero Geberit Publica + pipa Grohe Eurosmart Cosmopolitan ali enakovredno</t>
  </si>
  <si>
    <t>4.11</t>
  </si>
  <si>
    <t>Kompleten pretočni priključek za enojno pomivalno korito, ki ga sestavljajo naslednji sklopi:
- zidni baterijski priključek
- kromirana medeninasta enoročna stoječa mešalna armatura za toplo in hladno vodo s podaljšanim izlivom (kuhinjska izvedba)
- kromirana medeninasta kotna regulirna ventila
- odtok s sifonom iz PP za pomivalno korito
Dobava in montaža.
Tip kompleta uskladiti z investitorjem pred nabavo.
OPOMBA: Korito se dobavi v sklopu dobave opreme.</t>
  </si>
  <si>
    <t>4.12</t>
  </si>
  <si>
    <t>4.13</t>
  </si>
  <si>
    <t>4.14</t>
  </si>
  <si>
    <t>4.15</t>
  </si>
  <si>
    <t>4.16</t>
  </si>
  <si>
    <t>4.17</t>
  </si>
  <si>
    <t>4.18</t>
  </si>
  <si>
    <t>4.19</t>
  </si>
  <si>
    <t>4.20</t>
  </si>
  <si>
    <t>4.21</t>
  </si>
  <si>
    <t>Tlačni električni akumulacijski grelnik tople sanitarne vode grelne moči 2 kW. Izdelan za montažo pod umivalnikom. Kotliček izdelan iz polipropilena, toplotno izoliran 30 mm z notranje strani, zunanji izgled bele barve. Možnost nastavitve temperature vode do 75°C. Lastnosti grelnika v skladu z DIN 44532. Dobava in montaža.
Tehnični podatki:
- volumen: 5 l
- električna moč: 2 kW
- napetost: 230V/50Hz/1~
dodatna oprema:
- fleksibilne cevi
- varnostni in protipovratni ventil
proizvod: kot npr. Tiki Mini PBT 5 ali enakovredno</t>
  </si>
  <si>
    <t>4.22</t>
  </si>
  <si>
    <t>Tlačni električni akumulacijski grelnik tople sanitarne vode grelne moči 2 kW. Izdelan za montažo pod umivalnikom. Kotliček izdelan iz polipropilena, toplotno izoliran 30 mm z notranje strani, zunanji izgled bele barve. Možnost nastavitve temperature vode do 75°C. Lastnosti grelnika v skladu z DIN 44532. Dobava in montaža.
Tehnični podatki:
- volumen: 10 l
- električna moč: 2 kW
- napetost: 230V/50Hz/1~
dodatna oprema:
- fleksibilne cevi
- varnostni in protipovratni ventil
proizvod: kot npr. Tiki Mini PBT 10 ali enakovredno</t>
  </si>
  <si>
    <t>4.23</t>
  </si>
  <si>
    <t>Električni akumulacijski bojler tople porabne vode za pritrditev vertikalno na steno. Rezervoar za vodo iz ogljikovega jekla, zavarovanega s posebno prevleko iz steklokeramike, s serijsko vgrajeno zaščito proti pregrevanju, z  zaščita proti koroziji z Mg zaščitno anodo, izoliran, z bakrenimi potopnimi električnimi greli, z integrirano regulacijo temperature vode. Dobava in montaža.
Tehnični podatki:
- volumen: 30 litrov
- priključki: G 1/2
- delovni tlak: 6 bar
- grelec: 2000 W
- napetost: 230V/1~/50Hz
- dimenzije: d461x468mm
dodatna oprema:
- fleksibilne cevi
- varnostni in protipovratni ventil
proizvod: kot npr. Tiki Prime M 30 ali enakovredno</t>
  </si>
  <si>
    <t>4.24</t>
  </si>
  <si>
    <t>Pretočna raztezna posoda za sanitarno vodo, izdelana in preizkušena po DIN 4807 del 5 oziroma DIN-DVGW, dovoljenje po smernici za tlačne posode 97/23/EG. Membrana izdelana in preizkušena po DIN 4807 del 3 in 5, KTW-C in DVGW-W 270. Zunanje in notranje oplaščenje, znotraj po KTW-A. Vključno montažna konzola za pritrditev posode na steno. Dobava in montaža.
Tehnični podatki:
- nazivni volumen: 2 litra
- max. obratovalna temperatura: 70°C
- max. obratovalni tlak: 10 bar
- tovarniški predtlak: 4 bar
- priklop cevi: G 1/2"</t>
  </si>
  <si>
    <t>4.25</t>
  </si>
  <si>
    <t>4.26</t>
  </si>
  <si>
    <t>4.27</t>
  </si>
  <si>
    <t>Jeklene pocinakne cevi - specifikacija
Cevi izdelane iz jekla, za cevni navoj, varjene ali brezšivne, galvanizirane s cinkom, srednjetežke, vključno s fazonskimi pocinkani kosi iz temper litine, cevi odgovarjajo po EN 10255 z vroče cinkano oblogo po EN 10240, s prevleko kakovosti A1. Fazonski kosi so izdelani po EN 10242. 
Vključno tesnilni in pritrdilni material, dodatek za razrez, obešala za pritrjevanje cevi iz pocinkanega jekla z objemkami s podlogo iz sintetične gume za dušenje zvoka. Dobava in montaža.</t>
  </si>
  <si>
    <t>4.28</t>
  </si>
  <si>
    <t>Pocinkana jeklena cev DN50</t>
  </si>
  <si>
    <t>Penasta toplotna izolacija iz polietilena - specifikacija
Toplotna izolacija cevi iz penastega polietilena z zaprto celično strukturo, dobavljena kot cevaki dolžine 2 m.  Vključno lepilo, dobava in montaža.
Tehnične lastnosti:
- požarni razred: E, v klasificirano skladu z EN13501-1
- obmocje uporabe: Tmax= +102°C
- toplotna prevodnost (40°C) ≤ 0,040 W/mK
proizvod: kot npr. Armacell Tubolit DG ali enakovredno</t>
  </si>
  <si>
    <t>4.29</t>
  </si>
  <si>
    <t>Izolacija po zgornji specifikaciji
dimenzija: 25 x Φ60</t>
  </si>
  <si>
    <t>4.30</t>
  </si>
  <si>
    <t>Cev po zgornji specifikaciji.
dimenzija: Φ 16x2,0
debelina izolacije: 10mm</t>
  </si>
  <si>
    <t>4.31</t>
  </si>
  <si>
    <t>4.32</t>
  </si>
  <si>
    <t>4.33</t>
  </si>
  <si>
    <t>Navezava novega cevovoda hladne vode na obstoječi cevovod v 2N, vključno ves potrebni spojni in tesnilni material, skupaj z zapiranjem in praznjenjem cevovoda, razrezom obstoječe cevi ter s popravilom izolacije na mestu navezave.</t>
  </si>
  <si>
    <t>4.34</t>
  </si>
  <si>
    <t>4.35</t>
  </si>
  <si>
    <t>4.36</t>
  </si>
  <si>
    <t>4.37</t>
  </si>
  <si>
    <t>4.38</t>
  </si>
  <si>
    <t>4.39</t>
  </si>
  <si>
    <t>4.40</t>
  </si>
  <si>
    <t>4.41</t>
  </si>
  <si>
    <t>4.42</t>
  </si>
  <si>
    <t>Navezava novega cevovoda odtočne kanalizacije na obstoječi cevovod v 2N, skupaj z razrezom cevi, vključno ves potrebni spojni in tesnilni material.</t>
  </si>
  <si>
    <t>4.43</t>
  </si>
  <si>
    <t>Oznaka preboja:    HV - cevi za porabno vodo
Mesto preboja:    medetažna plošča
Material stene:    AB
Velikost preboja:    d50-100 mm
Opis strojne napeljave:  izol. kovinska cev
Število cevi:    1
Opomba:    /</t>
  </si>
  <si>
    <t>4.44</t>
  </si>
  <si>
    <t>Oznaka preboja:    KAN
Mesto preboja:    medetažna plošča
Material stene:    AB
Velikost preboja:    d110mm
Opis strojne napeljave:  plastična cev za kanalizacijo
Količina prebojev:  1
Opomba:    vgradnja požarne manšete d110 (zajeta v ločeni postavki)</t>
  </si>
  <si>
    <t>4.45</t>
  </si>
  <si>
    <t>Protipožarna manšeta za kanalizacijske cevi pri prehodu cevi iz ene v drugo požarno cono. Požarna odpornost glede na načrt požarne varnosti. Vključno montažni material. Dobava in montaža.
proizvod: kot npr. Geberit ali enakovredno
d=110mm</t>
  </si>
  <si>
    <t>4.46</t>
  </si>
  <si>
    <t>4.47</t>
  </si>
  <si>
    <t>4.48</t>
  </si>
  <si>
    <t>4.49</t>
  </si>
  <si>
    <t>4.50</t>
  </si>
  <si>
    <t>4.51</t>
  </si>
  <si>
    <t>4.52</t>
  </si>
  <si>
    <t>4.53</t>
  </si>
  <si>
    <t>4.54</t>
  </si>
  <si>
    <t>4.55</t>
  </si>
  <si>
    <t>4.56</t>
  </si>
  <si>
    <t>4.57</t>
  </si>
  <si>
    <t>4.58</t>
  </si>
  <si>
    <t>4.59</t>
  </si>
  <si>
    <t>4.60</t>
  </si>
  <si>
    <t>Ožičenje in električni priklop regulacijskega sistema  ogrevalnih krogov, 2 obtočnih črpalk in 4 tipal.
Skupaj z izvedbo električne razdelilne in krmilne omarice z vsemi potrebnimi zaščitnimi, varnostnimi in krmilnimi elementi, skupaj z zaščitnimi kanali ali cevmi za vodenje kablov ter z ostalim potrebnim drobnim električnim materialom.
Vključno z izdelavo enopolne električne vezalne sheme in izvedbo električnih meritev.
OPOMBA: Dovod glavnih napajalnih kablov ni predmet tega popisa.</t>
  </si>
  <si>
    <t>Zagon regulacijskega sistema ter nastavitev parametrov delovanja in testiranje.</t>
  </si>
  <si>
    <t>Vgradni element za konzolni invalidski WC s podometnim splakovalnikom, aktiviranje s sprednje strani. Vgradnja v montažne stene ali kot samostojni element za predstensko instalacijo v suhi montaži ter za univerzalno masivno vzidavo s stensko inštalacijo. Element je sestavljen iz montažnega nosilnega okvirja, po višini nastavljivih pocinkanih opornih nog , po globini nastavljivih pocinkanih nosilcev, predmontiranega WC splakovalnika z armaturo za dvokoličinsko splakovanje, izolacije proti kondenzaciji, kotnega ventila za vodo, stenskih pritrdil z zvočno zaščito, dveh navojnih palic za pritrditev školjke z nastavljivo osno razdaljo, PE odtočnega kolena, garniture manšet, gumijastega tesnila za sifon in pritrdilnega materiala. Dobava in montaža.
Tehnični podatki:
- material okvirja: jeklo
- vgradna globina: min 175 mm
- priključek za vodo: DN15
- priključek za iztok: DN90/100
proizvod: Geberit Duofix invalidski ali enakovredno</t>
  </si>
  <si>
    <t>Kompletna straniščna školjka za invalide, ki jo sestavljajo naslednji sklopi:
- podaljšana straniščna školjka iz bele sanitarne keramike, brezroba, viseča konzolna izvedba, zadnji iztok DN100
- sedežna deska v beli barvi, primerna za invalide
Dobava in montaža.
proizvod: kot npr. Geberit Selnova Comfort Rimless ali enakovredno.</t>
  </si>
  <si>
    <t>Suhomontažni vgradni element za invalidski umivalnik s stoječo armaturo. Vgradnja v montažne stene ali kot samostojni element za predstensko instalacijo v suhi montaži ter za univerzalno masivno vzidavo s stensko inštalacijo. Element je sestavljen iz montažnega nosilnega okvirja, površinsko zaščitenega s praškanjem, po višini nastavljivih pocinkanih opornih nog za vgradnjo na obstoječa tla, stenskih pritrdil z zvočno zaščito, dveh navojnih palic za pritrditev umivalnika z nastavljivo osno razdaljo 50 do 390 mm, dveh priključkov za vodo R1/2", PE odtočnega kolena, gumijastega tesnila za sifon in pritrdilnega materiala. Dobava in montaža.
Tehnični podatki:
- material okvirja: jeklo
- vgradna višina: 82...98 cm
- priključki za vodo R1/2"
- priključek za iztok: DN40/50
proizvod: kot npr. Geberit Duofix invalidski ali enakovredno</t>
  </si>
  <si>
    <t>Kompleten umivalnik z armaturo za invalide, ki ga sestavljajo naslednji sklopi:
- konzolni umivalnik iz bele sanitarne keramike, izvedba za invalide
- držalo umivalnika z možnostjo nastavitve višine
- posebni sifon s prilagodljivo višino iztoka glede na nastavljeno višino umivalnika
- kromirani medeninasti odtočni ventil DN32 s fleksibilnim sifonom
- kromirana medeninasta enoročna stoječa mešalna armatura DN15, z omejevalnikom pretoka, za toplo in hladno vodo, za montažo na umivalnik, s podaljšanim iztokom in ročico za proženje, primerna za invalide
- kromirana medeninasta kotna regulirna ventila DN15 
Dobava in montaža.
proizvod: kot npr. Geberit Selnova Comfort + pipa Hansgrohe invalidska ali enakovredno</t>
  </si>
  <si>
    <t>Ogledalo v alu okvirju, nagibno, za montažo nad umivalnikom za invalide. Dobava in montaža. 
proizvod: kot npr. Geberit ali enakovredno</t>
  </si>
  <si>
    <t>Invalidsko držalo za wc, fiksno, vključno s pritrdilnim materialom. Dobava in montaža.
dolžina ca 62cm.
proizvod: kot npr. Hatria Autonomy ali enakovredno</t>
  </si>
  <si>
    <t>Invalidsko preklopno držalo za wc, oprijemalni ročaj je sestavljen iz dvojne barvane jeklene palice. Po uporabi se ročaj lahko pomaknete navzgor. Izdelek je zasnovan tako, da se pritrdi na steno in se uporablja kot podpora. Vključno z montažnim materialom. Dobava in montaža.
dimenzije: ca 75 x 20 cm,
dimenzije pritrdilne plošce: 25 x 10 cm,
teža izdelka: 2,5 kg,
noslinost: 90kg
proizvod: kot npr. Hatria Autonomy ali enakovredno</t>
  </si>
  <si>
    <t>4.61</t>
  </si>
  <si>
    <t>4.62</t>
  </si>
  <si>
    <t>4.63</t>
  </si>
  <si>
    <t>4.64</t>
  </si>
  <si>
    <t>4.65</t>
  </si>
  <si>
    <t>S - 012/20</t>
  </si>
  <si>
    <t>A - 012/20</t>
  </si>
  <si>
    <t>Št. načrta:</t>
  </si>
  <si>
    <t>v enotnih cenah</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</si>
</sst>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_-* #,##0.00\ _€_-;\-* #,##0.00\ _€_-;_-* &quot;-&quot;??\ _€_-;_-@_-"/>
    <numFmt numFmtId="165" formatCode="#,##0.0"/>
    <numFmt numFmtId="166" formatCode="#,##0.00;;"/>
  </numFmts>
  <fonts count="13" x14ac:knownFonts="1">
    <font>
      <sz val="11"/>
      <color theme="1"/>
      <name val="Calibri"/>
      <family val="2"/>
      <charset val="238"/>
      <scheme val="minor"/>
    </font>
    <font>
      <sz val="10"/>
      <color theme="1"/>
      <name val="Arial"/>
      <family val="2"/>
      <charset val="238"/>
    </font>
    <font>
      <sz val="11"/>
      <color theme="1"/>
      <name val="Calibri"/>
      <family val="2"/>
      <charset val="238"/>
      <scheme val="minor"/>
    </font>
    <font>
      <i/>
      <sz val="10"/>
      <color theme="1"/>
      <name val="Arial Narrow"/>
      <family val="2"/>
      <charset val="238"/>
    </font>
    <font>
      <i/>
      <sz val="8"/>
      <color theme="1"/>
      <name val="Arial Narrow"/>
      <family val="2"/>
      <charset val="238"/>
    </font>
    <font>
      <b/>
      <i/>
      <sz val="10"/>
      <color theme="1"/>
      <name val="Arial Narrow"/>
      <family val="2"/>
      <charset val="238"/>
    </font>
    <font>
      <b/>
      <i/>
      <sz val="8"/>
      <name val="Arial Narrow"/>
      <family val="2"/>
      <charset val="238"/>
    </font>
    <font>
      <i/>
      <sz val="8"/>
      <name val="Arial Narrow"/>
      <family val="2"/>
      <charset val="238"/>
    </font>
    <font>
      <b/>
      <i/>
      <sz val="10"/>
      <color indexed="12"/>
      <name val="Arial Narrow"/>
      <family val="2"/>
      <charset val="238"/>
    </font>
    <font>
      <i/>
      <sz val="11"/>
      <color theme="1"/>
      <name val="Arial Narrow"/>
      <family val="2"/>
      <charset val="238"/>
    </font>
    <font>
      <sz val="10"/>
      <color theme="1"/>
      <name val="Arial Narrow"/>
      <family val="2"/>
      <charset val="238"/>
    </font>
    <font>
      <b/>
      <i/>
      <sz val="11"/>
      <color theme="1"/>
      <name val="Arial Narrow"/>
      <family val="2"/>
      <charset val="238"/>
    </font>
    <font>
      <b/>
      <i/>
      <sz val="11"/>
      <name val="Arial Narrow"/>
      <family val="2"/>
      <charset val="238"/>
    </font>
  </fonts>
  <fills count="3">
    <fill>
      <patternFill patternType="none"/>
    </fill>
    <fill>
      <patternFill patternType="gray125"/>
    </fill>
    <fill>
      <patternFill patternType="solid">
        <fgColor theme="0" tint="-4.9989318521683403E-2"/>
        <bgColor indexed="64"/>
      </patternFill>
    </fill>
  </fills>
  <borders count="3">
    <border>
      <left/>
      <right/>
      <top/>
      <bottom/>
      <diagonal/>
    </border>
    <border>
      <left/>
      <right/>
      <top/>
      <bottom style="thin">
        <color indexed="64"/>
      </bottom>
      <diagonal/>
    </border>
    <border>
      <left/>
      <right/>
      <top style="thin">
        <color indexed="64"/>
      </top>
      <bottom/>
      <diagonal/>
    </border>
  </borders>
  <cellStyleXfs count="3">
    <xf numFmtId="0" fontId="0" fillId="0" borderId="0"/>
    <xf numFmtId="164" fontId="2" fillId="0" borderId="0" applyFont="0" applyFill="0" applyBorder="0" applyAlignment="0" applyProtection="0"/>
    <xf numFmtId="0" fontId="1" fillId="0" borderId="0"/>
  </cellStyleXfs>
  <cellXfs count="63">
    <xf numFmtId="0" fontId="0" fillId="0" borderId="0" xfId="0"/>
    <xf numFmtId="0" fontId="3" fillId="0" borderId="0" xfId="0" applyFont="1"/>
    <xf numFmtId="49" fontId="4" fillId="0" borderId="0" xfId="0" applyNumberFormat="1" applyFont="1" applyAlignment="1">
      <alignment horizontal="left" vertical="top"/>
    </xf>
    <xf numFmtId="49" fontId="5" fillId="0" borderId="0" xfId="0" applyNumberFormat="1" applyFont="1" applyAlignment="1">
      <alignment horizontal="left" vertical="top"/>
    </xf>
    <xf numFmtId="49" fontId="4" fillId="0" borderId="0" xfId="0" applyNumberFormat="1" applyFont="1"/>
    <xf numFmtId="49" fontId="4" fillId="0" borderId="0" xfId="0" applyNumberFormat="1" applyFont="1" applyAlignment="1">
      <alignment vertical="top"/>
    </xf>
    <xf numFmtId="0" fontId="3" fillId="0" borderId="1" xfId="0" applyFont="1" applyBorder="1"/>
    <xf numFmtId="49" fontId="3" fillId="0" borderId="0" xfId="0" applyNumberFormat="1" applyFont="1" applyAlignment="1">
      <alignment vertical="top"/>
    </xf>
    <xf numFmtId="0" fontId="3" fillId="0" borderId="0" xfId="0" applyFont="1" applyAlignment="1">
      <alignment vertical="top" wrapText="1"/>
    </xf>
    <xf numFmtId="4" fontId="3" fillId="0" borderId="0" xfId="0" applyNumberFormat="1" applyFont="1" applyAlignment="1">
      <alignment horizontal="center"/>
    </xf>
    <xf numFmtId="4" fontId="3" fillId="0" borderId="0" xfId="0" applyNumberFormat="1" applyFont="1"/>
    <xf numFmtId="4" fontId="3" fillId="0" borderId="1" xfId="0" applyNumberFormat="1" applyFont="1" applyBorder="1" applyAlignment="1">
      <alignment horizontal="center"/>
    </xf>
    <xf numFmtId="0" fontId="3" fillId="0" borderId="1" xfId="0" applyFont="1" applyBorder="1" applyAlignment="1">
      <alignment horizontal="center"/>
    </xf>
    <xf numFmtId="2" fontId="3" fillId="0" borderId="1" xfId="1" applyNumberFormat="1" applyFont="1" applyBorder="1" applyAlignment="1">
      <alignment horizontal="right"/>
    </xf>
    <xf numFmtId="49" fontId="6" fillId="2" borderId="0" xfId="0" applyNumberFormat="1" applyFont="1" applyFill="1" applyAlignment="1">
      <alignment horizontal="left" vertical="top"/>
    </xf>
    <xf numFmtId="0" fontId="6" fillId="2" borderId="0" xfId="0" applyFont="1" applyFill="1" applyAlignment="1">
      <alignment horizontal="left" vertical="top" wrapText="1"/>
    </xf>
    <xf numFmtId="4" fontId="6" fillId="2" borderId="0" xfId="0" applyNumberFormat="1" applyFont="1" applyFill="1" applyAlignment="1">
      <alignment horizontal="center"/>
    </xf>
    <xf numFmtId="0" fontId="6" fillId="2" borderId="0" xfId="0" applyFont="1" applyFill="1" applyAlignment="1">
      <alignment horizontal="center"/>
    </xf>
    <xf numFmtId="2" fontId="6" fillId="2" borderId="0" xfId="1" applyNumberFormat="1" applyFont="1" applyFill="1" applyAlignment="1">
      <alignment horizontal="right"/>
    </xf>
    <xf numFmtId="4" fontId="6" fillId="2" borderId="0" xfId="0" applyNumberFormat="1" applyFont="1" applyFill="1" applyAlignment="1">
      <alignment horizontal="right"/>
    </xf>
    <xf numFmtId="0" fontId="7" fillId="0" borderId="0" xfId="0" applyFont="1"/>
    <xf numFmtId="49" fontId="8" fillId="0" borderId="0" xfId="0" applyNumberFormat="1" applyFont="1" applyAlignment="1">
      <alignment horizontal="left" vertical="top"/>
    </xf>
    <xf numFmtId="0" fontId="8" fillId="0" borderId="0" xfId="0" applyFont="1" applyAlignment="1">
      <alignment horizontal="left" vertical="top" wrapText="1"/>
    </xf>
    <xf numFmtId="4" fontId="8" fillId="0" borderId="0" xfId="0" applyNumberFormat="1" applyFont="1" applyAlignment="1">
      <alignment horizontal="center"/>
    </xf>
    <xf numFmtId="0" fontId="8" fillId="0" borderId="0" xfId="0" applyFont="1" applyAlignment="1">
      <alignment horizontal="center"/>
    </xf>
    <xf numFmtId="2" fontId="8" fillId="0" borderId="0" xfId="1" applyNumberFormat="1" applyFont="1" applyAlignment="1">
      <alignment horizontal="right"/>
    </xf>
    <xf numFmtId="4" fontId="8" fillId="0" borderId="0" xfId="0" applyNumberFormat="1" applyFont="1" applyAlignment="1">
      <alignment horizontal="right"/>
    </xf>
    <xf numFmtId="49" fontId="5" fillId="0" borderId="0" xfId="0" applyNumberFormat="1" applyFont="1" applyAlignment="1">
      <alignment vertical="top"/>
    </xf>
    <xf numFmtId="0" fontId="5" fillId="0" borderId="0" xfId="0" applyFont="1" applyAlignment="1">
      <alignment vertical="top"/>
    </xf>
    <xf numFmtId="165" fontId="5" fillId="0" borderId="0" xfId="0" applyNumberFormat="1" applyFont="1" applyAlignment="1">
      <alignment horizontal="center"/>
    </xf>
    <xf numFmtId="0" fontId="5" fillId="0" borderId="0" xfId="0" applyFont="1" applyAlignment="1">
      <alignment horizontal="center"/>
    </xf>
    <xf numFmtId="4" fontId="5" fillId="0" borderId="0" xfId="0" applyNumberFormat="1" applyFont="1"/>
    <xf numFmtId="3" fontId="3" fillId="0" borderId="0" xfId="0" applyNumberFormat="1" applyFont="1" applyAlignment="1">
      <alignment horizontal="center"/>
    </xf>
    <xf numFmtId="0" fontId="3" fillId="0" borderId="0" xfId="0" applyFont="1" applyAlignment="1">
      <alignment horizontal="center"/>
    </xf>
    <xf numFmtId="49" fontId="3" fillId="0" borderId="2" xfId="0" applyNumberFormat="1" applyFont="1" applyBorder="1" applyAlignment="1">
      <alignment vertical="top"/>
    </xf>
    <xf numFmtId="0" fontId="5" fillId="0" borderId="2" xfId="0" applyFont="1" applyBorder="1" applyAlignment="1">
      <alignment vertical="top"/>
    </xf>
    <xf numFmtId="3" fontId="3" fillId="0" borderId="2" xfId="0" applyNumberFormat="1" applyFont="1" applyBorder="1" applyAlignment="1">
      <alignment horizontal="center"/>
    </xf>
    <xf numFmtId="0" fontId="3" fillId="0" borderId="2" xfId="0" applyFont="1" applyBorder="1" applyAlignment="1">
      <alignment horizontal="center"/>
    </xf>
    <xf numFmtId="4" fontId="3" fillId="0" borderId="2" xfId="0" applyNumberFormat="1" applyFont="1" applyBorder="1"/>
    <xf numFmtId="4" fontId="5" fillId="0" borderId="2" xfId="0" applyNumberFormat="1" applyFont="1" applyBorder="1"/>
    <xf numFmtId="49" fontId="9" fillId="0" borderId="0" xfId="0" applyNumberFormat="1" applyFont="1" applyAlignment="1">
      <alignment vertical="top"/>
    </xf>
    <xf numFmtId="0" fontId="9" fillId="0" borderId="0" xfId="0" applyFont="1" applyAlignment="1">
      <alignment vertical="top" wrapText="1"/>
    </xf>
    <xf numFmtId="3" fontId="9" fillId="0" borderId="0" xfId="0" applyNumberFormat="1" applyFont="1" applyAlignment="1">
      <alignment horizontal="center"/>
    </xf>
    <xf numFmtId="0" fontId="9" fillId="0" borderId="0" xfId="0" applyFont="1" applyAlignment="1">
      <alignment horizontal="center"/>
    </xf>
    <xf numFmtId="4" fontId="9" fillId="0" borderId="0" xfId="0" applyNumberFormat="1" applyFont="1"/>
    <xf numFmtId="0" fontId="9" fillId="0" borderId="0" xfId="0" applyFont="1"/>
    <xf numFmtId="0" fontId="5" fillId="0" borderId="0" xfId="0" applyFont="1" applyAlignment="1">
      <alignment vertical="top" wrapText="1"/>
    </xf>
    <xf numFmtId="3" fontId="5" fillId="0" borderId="0" xfId="0" applyNumberFormat="1" applyFont="1" applyAlignment="1">
      <alignment horizontal="center"/>
    </xf>
    <xf numFmtId="4" fontId="3" fillId="0" borderId="0" xfId="1" applyNumberFormat="1" applyFont="1" applyAlignment="1">
      <alignment horizontal="right"/>
    </xf>
    <xf numFmtId="4" fontId="5" fillId="0" borderId="0" xfId="1" applyNumberFormat="1" applyFont="1"/>
    <xf numFmtId="2" fontId="3" fillId="0" borderId="0" xfId="1" applyNumberFormat="1" applyFont="1" applyAlignment="1">
      <alignment horizontal="right"/>
    </xf>
    <xf numFmtId="0" fontId="10" fillId="0" borderId="0" xfId="0" applyFont="1"/>
    <xf numFmtId="0" fontId="11" fillId="0" borderId="0" xfId="0" applyFont="1" applyAlignment="1">
      <alignment wrapText="1"/>
    </xf>
    <xf numFmtId="0" fontId="11" fillId="0" borderId="0" xfId="0" applyFont="1"/>
    <xf numFmtId="0" fontId="12" fillId="0" borderId="0" xfId="0" applyFont="1"/>
    <xf numFmtId="49" fontId="11" fillId="0" borderId="0" xfId="0" quotePrefix="1" applyNumberFormat="1" applyFont="1"/>
    <xf numFmtId="14" fontId="5" fillId="0" borderId="0" xfId="0" applyNumberFormat="1" applyFont="1" applyAlignment="1">
      <alignment horizontal="left" vertical="top"/>
    </xf>
    <xf numFmtId="4" fontId="3" fillId="0" borderId="0" xfId="0" applyNumberFormat="1" applyFont="1" applyAlignment="1">
      <alignment horizontal="right" vertical="top"/>
    </xf>
    <xf numFmtId="0" fontId="5" fillId="0" borderId="0" xfId="0" applyFont="1"/>
    <xf numFmtId="4" fontId="3" fillId="0" borderId="1" xfId="0" applyNumberFormat="1" applyFont="1" applyBorder="1"/>
    <xf numFmtId="166" fontId="3" fillId="0" borderId="0" xfId="0" applyNumberFormat="1" applyFont="1"/>
    <xf numFmtId="0" fontId="3" fillId="0" borderId="0" xfId="0" applyFont="1" applyAlignment="1">
      <alignment horizontal="left" wrapText="1"/>
    </xf>
    <xf numFmtId="4" fontId="3" fillId="0" borderId="0" xfId="0" applyNumberFormat="1" applyFont="1" applyAlignment="1">
      <alignment horizontal="left"/>
    </xf>
  </cellXfs>
  <cellStyles count="3">
    <cellStyle name="Comma" xfId="1" builtinId="3"/>
    <cellStyle name="Normal" xfId="0" builtinId="0"/>
    <cellStyle name="Normal 2" xfId="2" xr:uid="{00000000-0005-0000-0000-000002000000}"/>
  </cellStyles>
  <dxfs count="13">
    <dxf>
      <border>
        <bottom style="hair">
          <color auto="1"/>
        </bottom>
        <vertical/>
        <horizontal/>
      </border>
    </dxf>
    <dxf>
      <border>
        <bottom style="hair">
          <color auto="1"/>
        </bottom>
        <vertical/>
        <horizontal/>
      </border>
    </dxf>
    <dxf>
      <border>
        <bottom style="hair">
          <color auto="1"/>
        </bottom>
        <vertical/>
        <horizontal/>
      </border>
    </dxf>
    <dxf>
      <border>
        <bottom style="hair">
          <color auto="1"/>
        </bottom>
        <vertical/>
        <horizontal/>
      </border>
    </dxf>
    <dxf>
      <border>
        <bottom style="hair">
          <color auto="1"/>
        </bottom>
        <vertical/>
        <horizontal/>
      </border>
    </dxf>
    <dxf>
      <border>
        <bottom style="hair">
          <color auto="1"/>
        </bottom>
        <vertical/>
        <horizontal/>
      </border>
    </dxf>
    <dxf>
      <border>
        <bottom style="hair">
          <color auto="1"/>
        </bottom>
        <vertical/>
        <horizontal/>
      </border>
    </dxf>
    <dxf>
      <border>
        <bottom style="hair">
          <color auto="1"/>
        </bottom>
        <vertical/>
        <horizontal/>
      </border>
    </dxf>
    <dxf>
      <border>
        <bottom style="hair">
          <color auto="1"/>
        </bottom>
        <vertical/>
        <horizontal/>
      </border>
    </dxf>
    <dxf>
      <border>
        <bottom style="hair">
          <color auto="1"/>
        </bottom>
        <vertical/>
        <horizontal/>
      </border>
    </dxf>
    <dxf>
      <border>
        <bottom style="hair">
          <color auto="1"/>
        </bottom>
        <vertical/>
        <horizontal/>
      </border>
    </dxf>
    <dxf>
      <border>
        <bottom style="hair">
          <color auto="1"/>
        </bottom>
        <vertical/>
        <horizontal/>
      </border>
    </dxf>
    <dxf>
      <border>
        <bottom style="hair">
          <color auto="1"/>
        </bottom>
        <vertical/>
        <horizontal/>
      </border>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styles" Target="styles.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theme" Target="theme/theme1.xml"/><Relationship Id="rId5" Type="http://schemas.openxmlformats.org/officeDocument/2006/relationships/worksheet" Target="worksheets/sheet5.xml"/><Relationship Id="rId4" Type="http://schemas.openxmlformats.org/officeDocument/2006/relationships/worksheet" Target="worksheets/sheet4.xml"/><Relationship Id="rId9" Type="http://schemas.openxmlformats.org/officeDocument/2006/relationships/calcChain" Target="calcChain.xml"/></Relationships>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rgb="FFFFFF00"/>
  </sheetPr>
  <dimension ref="A3:D39"/>
  <sheetViews>
    <sheetView tabSelected="1" view="pageBreakPreview" zoomScaleSheetLayoutView="100" workbookViewId="0">
      <selection activeCell="B16" sqref="B16"/>
    </sheetView>
  </sheetViews>
  <sheetFormatPr defaultColWidth="9.140625" defaultRowHeight="12.75" x14ac:dyDescent="0.2"/>
  <cols>
    <col min="1" max="1" width="8.7109375" style="1" customWidth="1"/>
    <col min="2" max="2" width="56.7109375" style="1" customWidth="1"/>
    <col min="3" max="3" width="7.7109375" style="1" customWidth="1"/>
    <col min="4" max="4" width="12.7109375" style="1" customWidth="1"/>
    <col min="5" max="16384" width="9.140625" style="51"/>
  </cols>
  <sheetData>
    <row r="3" spans="1:4" ht="16.5" x14ac:dyDescent="0.3">
      <c r="A3" s="4" t="s">
        <v>0</v>
      </c>
      <c r="B3" s="53" t="s">
        <v>189</v>
      </c>
      <c r="C3" s="10"/>
      <c r="D3" s="10"/>
    </row>
    <row r="4" spans="1:4" ht="16.5" x14ac:dyDescent="0.3">
      <c r="A4" s="4"/>
      <c r="B4" s="53" t="s">
        <v>190</v>
      </c>
      <c r="C4" s="10"/>
      <c r="D4" s="10"/>
    </row>
    <row r="5" spans="1:4" ht="16.5" x14ac:dyDescent="0.3">
      <c r="A5" s="4"/>
      <c r="B5" s="52"/>
      <c r="C5" s="10"/>
      <c r="D5" s="10"/>
    </row>
    <row r="6" spans="1:4" ht="16.5" x14ac:dyDescent="0.3">
      <c r="A6" s="4"/>
      <c r="B6" s="53"/>
      <c r="C6" s="10"/>
      <c r="D6" s="10"/>
    </row>
    <row r="7" spans="1:4" ht="16.5" x14ac:dyDescent="0.3">
      <c r="A7" s="5" t="s">
        <v>1</v>
      </c>
      <c r="B7" s="53" t="s">
        <v>191</v>
      </c>
      <c r="C7" s="53"/>
      <c r="D7" s="52"/>
    </row>
    <row r="8" spans="1:4" ht="16.5" x14ac:dyDescent="0.3">
      <c r="A8" s="4"/>
      <c r="B8" s="52" t="s">
        <v>192</v>
      </c>
      <c r="C8" s="10"/>
      <c r="D8" s="10"/>
    </row>
    <row r="9" spans="1:4" ht="16.5" x14ac:dyDescent="0.3">
      <c r="A9" s="4"/>
      <c r="B9" s="52"/>
      <c r="C9" s="10"/>
      <c r="D9" s="10"/>
    </row>
    <row r="10" spans="1:4" ht="16.5" x14ac:dyDescent="0.3">
      <c r="A10" s="4"/>
      <c r="B10" s="53"/>
      <c r="C10" s="10"/>
      <c r="D10" s="10"/>
    </row>
    <row r="11" spans="1:4" ht="16.5" x14ac:dyDescent="0.3">
      <c r="A11" s="4" t="s">
        <v>21</v>
      </c>
      <c r="B11" s="53" t="s">
        <v>193</v>
      </c>
      <c r="C11" s="10"/>
      <c r="D11" s="10"/>
    </row>
    <row r="12" spans="1:4" ht="16.5" x14ac:dyDescent="0.3">
      <c r="A12" s="4" t="s">
        <v>20</v>
      </c>
      <c r="B12" s="54" t="s">
        <v>487</v>
      </c>
      <c r="C12" s="10"/>
      <c r="D12" s="10"/>
    </row>
    <row r="13" spans="1:4" ht="16.5" x14ac:dyDescent="0.3">
      <c r="A13" s="4"/>
      <c r="B13" s="54"/>
      <c r="C13" s="10"/>
      <c r="D13" s="10"/>
    </row>
    <row r="14" spans="1:4" ht="16.5" x14ac:dyDescent="0.3">
      <c r="A14" s="4"/>
      <c r="B14" s="53"/>
      <c r="C14" s="10"/>
      <c r="D14" s="10"/>
    </row>
    <row r="15" spans="1:4" ht="16.5" x14ac:dyDescent="0.3">
      <c r="A15" s="4" t="s">
        <v>8</v>
      </c>
      <c r="B15" s="53" t="s">
        <v>19</v>
      </c>
      <c r="C15" s="10"/>
      <c r="D15" s="10"/>
    </row>
    <row r="16" spans="1:4" ht="16.5" x14ac:dyDescent="0.3">
      <c r="A16" s="4" t="s">
        <v>488</v>
      </c>
      <c r="B16" s="54" t="s">
        <v>486</v>
      </c>
      <c r="C16" s="10"/>
      <c r="D16" s="10"/>
    </row>
    <row r="17" spans="1:4" ht="16.5" x14ac:dyDescent="0.3">
      <c r="A17" s="4"/>
      <c r="B17" s="53"/>
      <c r="C17" s="10"/>
      <c r="D17" s="10"/>
    </row>
    <row r="18" spans="1:4" ht="16.5" x14ac:dyDescent="0.3">
      <c r="A18" s="4" t="s">
        <v>2</v>
      </c>
      <c r="B18" s="55" t="s">
        <v>194</v>
      </c>
      <c r="C18" s="10"/>
      <c r="D18" s="10"/>
    </row>
    <row r="19" spans="1:4" x14ac:dyDescent="0.2">
      <c r="A19" s="3"/>
      <c r="B19" s="56"/>
      <c r="C19" s="57"/>
      <c r="D19" s="57"/>
    </row>
    <row r="20" spans="1:4" x14ac:dyDescent="0.2">
      <c r="A20" s="3"/>
      <c r="B20" s="56"/>
      <c r="C20" s="57"/>
      <c r="D20" s="57"/>
    </row>
    <row r="21" spans="1:4" x14ac:dyDescent="0.2">
      <c r="A21" s="3"/>
      <c r="B21" s="56"/>
      <c r="C21" s="57"/>
      <c r="D21" s="57"/>
    </row>
    <row r="22" spans="1:4" x14ac:dyDescent="0.2">
      <c r="A22" s="3"/>
      <c r="B22" s="56"/>
      <c r="C22" s="57"/>
      <c r="D22" s="57"/>
    </row>
    <row r="23" spans="1:4" ht="16.5" x14ac:dyDescent="0.3">
      <c r="A23" s="53" t="s">
        <v>9</v>
      </c>
      <c r="B23" s="53"/>
    </row>
    <row r="24" spans="1:4" ht="16.5" x14ac:dyDescent="0.3">
      <c r="B24" s="53"/>
    </row>
    <row r="25" spans="1:4" x14ac:dyDescent="0.2">
      <c r="B25" s="58"/>
    </row>
    <row r="26" spans="1:4" x14ac:dyDescent="0.2">
      <c r="A26" s="58"/>
      <c r="B26" s="58" t="str">
        <f>CONCATENATE('1-ogrevanje in hlajenje'!A5,"   ",'1-ogrevanje in hlajenje'!B5)</f>
        <v>1   OGREVANJE IN HLAJENJE</v>
      </c>
      <c r="C26" s="33"/>
      <c r="D26" s="31">
        <f>'1-ogrevanje in hlajenje'!F99</f>
        <v>0</v>
      </c>
    </row>
    <row r="27" spans="1:4" x14ac:dyDescent="0.2">
      <c r="A27" s="58"/>
      <c r="B27" s="58"/>
      <c r="C27" s="33"/>
      <c r="D27" s="31"/>
    </row>
    <row r="28" spans="1:4" x14ac:dyDescent="0.2">
      <c r="A28" s="58"/>
      <c r="B28" s="58" t="str">
        <f>CONCATENATE('2-hlajenje server in dx'!A5,"   ",'2-hlajenje server in dx'!B5)</f>
        <v>2   HLAJENJE PROSTORA ZA SERVER IN RAZVOD ZA DX REGISTER</v>
      </c>
      <c r="C28" s="33"/>
      <c r="D28" s="31">
        <f>'2-hlajenje server in dx'!F40</f>
        <v>0</v>
      </c>
    </row>
    <row r="29" spans="1:4" x14ac:dyDescent="0.2">
      <c r="A29" s="58"/>
      <c r="B29" s="58"/>
      <c r="C29" s="33"/>
      <c r="D29" s="31"/>
    </row>
    <row r="30" spans="1:4" x14ac:dyDescent="0.2">
      <c r="A30" s="58"/>
      <c r="B30" s="58" t="str">
        <f>CONCATENATE('3-prezračevanje'!A5,"   ",'3-prezračevanje'!B5)</f>
        <v>3   PREZRAČEVANJE</v>
      </c>
      <c r="C30" s="33"/>
      <c r="D30" s="31">
        <f>'3-prezračevanje'!F73</f>
        <v>0</v>
      </c>
    </row>
    <row r="31" spans="1:4" x14ac:dyDescent="0.2">
      <c r="B31" s="58"/>
      <c r="C31" s="33"/>
      <c r="D31" s="31"/>
    </row>
    <row r="32" spans="1:4" x14ac:dyDescent="0.2">
      <c r="B32" s="58" t="str">
        <f>CONCATENATE('4-interna vodovodna inst'!A5,"   ",'4-interna vodovodna inst'!B5)</f>
        <v>4   INTERNA VODOVODNA INSTALACIJA</v>
      </c>
      <c r="C32" s="33"/>
      <c r="D32" s="31">
        <f>'4-interna vodovodna inst'!$F$80</f>
        <v>0</v>
      </c>
    </row>
    <row r="33" spans="1:4" x14ac:dyDescent="0.2">
      <c r="A33" s="6"/>
      <c r="B33" s="6"/>
      <c r="C33" s="6"/>
      <c r="D33" s="59"/>
    </row>
    <row r="34" spans="1:4" x14ac:dyDescent="0.2">
      <c r="D34" s="10"/>
    </row>
    <row r="35" spans="1:4" x14ac:dyDescent="0.2">
      <c r="B35" s="58" t="s">
        <v>12</v>
      </c>
      <c r="C35" s="30" t="s">
        <v>10</v>
      </c>
      <c r="D35" s="31">
        <f>SUM(D26:D32)</f>
        <v>0</v>
      </c>
    </row>
    <row r="36" spans="1:4" x14ac:dyDescent="0.2">
      <c r="B36" s="58"/>
      <c r="C36" s="30"/>
      <c r="D36" s="31"/>
    </row>
    <row r="37" spans="1:4" x14ac:dyDescent="0.2">
      <c r="D37" s="10"/>
    </row>
    <row r="38" spans="1:4" ht="25.5" customHeight="1" x14ac:dyDescent="0.2">
      <c r="A38" s="2" t="s">
        <v>22</v>
      </c>
      <c r="B38" s="61" t="s">
        <v>14</v>
      </c>
      <c r="C38" s="61"/>
      <c r="D38" s="61"/>
    </row>
    <row r="39" spans="1:4" x14ac:dyDescent="0.2">
      <c r="B39" s="58"/>
      <c r="C39" s="30"/>
      <c r="D39" s="58"/>
    </row>
  </sheetData>
  <mergeCells count="1">
    <mergeCell ref="B38:D38"/>
  </mergeCells>
  <pageMargins left="0.98425196850393704" right="0.39370078740157483" top="0.39370078740157483" bottom="0.59055118110236227" header="0.31496062992125984" footer="0.31496062992125984"/>
  <pageSetup paperSize="9" orientation="portrait" r:id="rId1"/>
  <headerFooter>
    <oddFooter xml:space="preserve">&amp;C&amp;"Arial,Italic"&amp;9
-  Stran &amp;P / &amp;N  -   
</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F194"/>
  <sheetViews>
    <sheetView view="pageBreakPreview" zoomScaleSheetLayoutView="100" workbookViewId="0">
      <pane ySplit="3" topLeftCell="A85" activePane="bottomLeft" state="frozen"/>
      <selection pane="bottomLeft" activeCell="C92" sqref="C92"/>
    </sheetView>
  </sheetViews>
  <sheetFormatPr defaultColWidth="9.140625" defaultRowHeight="12.75" x14ac:dyDescent="0.2"/>
  <cols>
    <col min="1" max="1" width="8.7109375" style="1" customWidth="1"/>
    <col min="2" max="2" width="43.7109375" style="1" customWidth="1"/>
    <col min="3" max="3" width="8.7109375" style="9" customWidth="1"/>
    <col min="4" max="4" width="5.7109375" style="33" customWidth="1"/>
    <col min="5" max="5" width="9.7109375" style="50" customWidth="1"/>
    <col min="6" max="6" width="10.7109375" style="1" customWidth="1"/>
    <col min="7" max="16384" width="9.140625" style="1"/>
  </cols>
  <sheetData>
    <row r="1" spans="1:6" ht="48" customHeight="1" x14ac:dyDescent="0.2">
      <c r="A1" s="6"/>
      <c r="B1" s="6"/>
      <c r="C1" s="11"/>
      <c r="D1" s="12"/>
      <c r="E1" s="13"/>
      <c r="F1" s="6"/>
    </row>
    <row r="3" spans="1:6" s="20" customFormat="1" x14ac:dyDescent="0.25">
      <c r="A3" s="14" t="s">
        <v>3</v>
      </c>
      <c r="B3" s="15" t="s">
        <v>4</v>
      </c>
      <c r="C3" s="16" t="s">
        <v>5</v>
      </c>
      <c r="D3" s="17" t="s">
        <v>11</v>
      </c>
      <c r="E3" s="18" t="s">
        <v>6</v>
      </c>
      <c r="F3" s="19" t="s">
        <v>7</v>
      </c>
    </row>
    <row r="4" spans="1:6" x14ac:dyDescent="0.2">
      <c r="A4" s="21"/>
      <c r="B4" s="22"/>
      <c r="C4" s="23"/>
      <c r="D4" s="24"/>
      <c r="E4" s="25"/>
      <c r="F4" s="26"/>
    </row>
    <row r="5" spans="1:6" x14ac:dyDescent="0.2">
      <c r="A5" s="27" t="s">
        <v>13</v>
      </c>
      <c r="B5" s="28" t="s">
        <v>52</v>
      </c>
      <c r="C5" s="29"/>
      <c r="D5" s="30"/>
      <c r="E5" s="31"/>
      <c r="F5" s="31"/>
    </row>
    <row r="6" spans="1:6" x14ac:dyDescent="0.2">
      <c r="A6" s="27"/>
      <c r="B6" s="28"/>
      <c r="C6" s="29"/>
      <c r="D6" s="30"/>
      <c r="E6" s="31"/>
      <c r="F6" s="31"/>
    </row>
    <row r="7" spans="1:6" ht="25.5" x14ac:dyDescent="0.2">
      <c r="A7" s="7" t="s">
        <v>196</v>
      </c>
      <c r="B7" s="8" t="s">
        <v>197</v>
      </c>
      <c r="C7" s="9">
        <v>2</v>
      </c>
      <c r="D7" s="9" t="s">
        <v>198</v>
      </c>
      <c r="E7" s="10"/>
      <c r="F7" s="60">
        <f>C7*E7</f>
        <v>0</v>
      </c>
    </row>
    <row r="8" spans="1:6" ht="25.5" x14ac:dyDescent="0.2">
      <c r="A8" s="7" t="s">
        <v>199</v>
      </c>
      <c r="B8" s="8" t="s">
        <v>200</v>
      </c>
      <c r="C8" s="9">
        <v>1</v>
      </c>
      <c r="D8" s="9" t="s">
        <v>26</v>
      </c>
      <c r="E8" s="10"/>
      <c r="F8" s="60">
        <f t="shared" ref="F8:F71" si="0">C8*E8</f>
        <v>0</v>
      </c>
    </row>
    <row r="9" spans="1:6" ht="38.25" x14ac:dyDescent="0.2">
      <c r="A9" s="7" t="s">
        <v>201</v>
      </c>
      <c r="B9" s="8" t="s">
        <v>202</v>
      </c>
      <c r="C9" s="9">
        <v>5</v>
      </c>
      <c r="D9" s="9" t="s">
        <v>17</v>
      </c>
      <c r="E9" s="10"/>
      <c r="F9" s="60">
        <f t="shared" si="0"/>
        <v>0</v>
      </c>
    </row>
    <row r="10" spans="1:6" ht="25.5" x14ac:dyDescent="0.2">
      <c r="A10" s="7" t="s">
        <v>203</v>
      </c>
      <c r="B10" s="8" t="s">
        <v>204</v>
      </c>
      <c r="C10" s="9">
        <v>1</v>
      </c>
      <c r="D10" s="9" t="s">
        <v>26</v>
      </c>
      <c r="E10" s="10"/>
      <c r="F10" s="60">
        <f t="shared" si="0"/>
        <v>0</v>
      </c>
    </row>
    <row r="11" spans="1:6" ht="280.5" x14ac:dyDescent="0.2">
      <c r="A11" s="7" t="s">
        <v>205</v>
      </c>
      <c r="B11" s="8" t="s">
        <v>206</v>
      </c>
      <c r="C11" s="9">
        <v>2</v>
      </c>
      <c r="D11" s="9" t="s">
        <v>26</v>
      </c>
      <c r="E11" s="10"/>
      <c r="F11" s="60">
        <f t="shared" si="0"/>
        <v>0</v>
      </c>
    </row>
    <row r="12" spans="1:6" ht="63.75" x14ac:dyDescent="0.2">
      <c r="A12" s="7" t="s">
        <v>207</v>
      </c>
      <c r="B12" s="8" t="s">
        <v>53</v>
      </c>
      <c r="C12" s="9">
        <v>2</v>
      </c>
      <c r="D12" s="9" t="s">
        <v>26</v>
      </c>
      <c r="E12" s="10"/>
      <c r="F12" s="60">
        <f t="shared" si="0"/>
        <v>0</v>
      </c>
    </row>
    <row r="13" spans="1:6" ht="38.25" x14ac:dyDescent="0.2">
      <c r="A13" s="7" t="s">
        <v>208</v>
      </c>
      <c r="B13" s="8" t="s">
        <v>209</v>
      </c>
      <c r="C13" s="9">
        <v>1</v>
      </c>
      <c r="D13" s="9" t="s">
        <v>26</v>
      </c>
      <c r="E13" s="10"/>
      <c r="F13" s="60">
        <f t="shared" si="0"/>
        <v>0</v>
      </c>
    </row>
    <row r="14" spans="1:6" ht="127.5" x14ac:dyDescent="0.2">
      <c r="A14" s="7"/>
      <c r="B14" s="8" t="s">
        <v>54</v>
      </c>
      <c r="D14" s="9"/>
      <c r="E14" s="10"/>
      <c r="F14" s="60">
        <f t="shared" si="0"/>
        <v>0</v>
      </c>
    </row>
    <row r="15" spans="1:6" ht="255" x14ac:dyDescent="0.2">
      <c r="A15" s="7"/>
      <c r="B15" s="8" t="s">
        <v>55</v>
      </c>
      <c r="D15" s="9"/>
      <c r="E15" s="10"/>
      <c r="F15" s="60">
        <f t="shared" si="0"/>
        <v>0</v>
      </c>
    </row>
    <row r="16" spans="1:6" ht="127.5" x14ac:dyDescent="0.2">
      <c r="A16" s="7" t="s">
        <v>210</v>
      </c>
      <c r="B16" s="8" t="s">
        <v>211</v>
      </c>
      <c r="C16" s="9">
        <v>1</v>
      </c>
      <c r="D16" s="9" t="s">
        <v>16</v>
      </c>
      <c r="E16" s="10"/>
      <c r="F16" s="60">
        <f t="shared" si="0"/>
        <v>0</v>
      </c>
    </row>
    <row r="17" spans="1:6" ht="229.5" x14ac:dyDescent="0.2">
      <c r="A17" s="7"/>
      <c r="B17" s="8" t="s">
        <v>212</v>
      </c>
      <c r="D17" s="9"/>
      <c r="E17" s="10"/>
      <c r="F17" s="60">
        <f t="shared" si="0"/>
        <v>0</v>
      </c>
    </row>
    <row r="18" spans="1:6" ht="89.25" x14ac:dyDescent="0.2">
      <c r="A18" s="7" t="s">
        <v>213</v>
      </c>
      <c r="B18" s="8" t="s">
        <v>214</v>
      </c>
      <c r="C18" s="9">
        <v>1</v>
      </c>
      <c r="D18" s="9" t="s">
        <v>16</v>
      </c>
      <c r="E18" s="10"/>
      <c r="F18" s="60">
        <f t="shared" si="0"/>
        <v>0</v>
      </c>
    </row>
    <row r="19" spans="1:6" ht="89.25" x14ac:dyDescent="0.2">
      <c r="A19" s="7"/>
      <c r="B19" s="8" t="s">
        <v>56</v>
      </c>
      <c r="D19" s="9"/>
      <c r="E19" s="10"/>
      <c r="F19" s="60">
        <f t="shared" si="0"/>
        <v>0</v>
      </c>
    </row>
    <row r="20" spans="1:6" x14ac:dyDescent="0.2">
      <c r="A20" s="7" t="s">
        <v>215</v>
      </c>
      <c r="B20" s="8" t="s">
        <v>57</v>
      </c>
      <c r="C20" s="9">
        <v>6</v>
      </c>
      <c r="D20" s="9" t="s">
        <v>16</v>
      </c>
      <c r="E20" s="10"/>
      <c r="F20" s="60">
        <f t="shared" si="0"/>
        <v>0</v>
      </c>
    </row>
    <row r="21" spans="1:6" x14ac:dyDescent="0.2">
      <c r="A21" s="7" t="s">
        <v>216</v>
      </c>
      <c r="B21" s="8" t="s">
        <v>58</v>
      </c>
      <c r="C21" s="9">
        <v>2</v>
      </c>
      <c r="D21" s="9" t="s">
        <v>16</v>
      </c>
      <c r="E21" s="10"/>
      <c r="F21" s="60">
        <f t="shared" si="0"/>
        <v>0</v>
      </c>
    </row>
    <row r="22" spans="1:6" x14ac:dyDescent="0.2">
      <c r="A22" s="7" t="s">
        <v>217</v>
      </c>
      <c r="B22" s="8" t="s">
        <v>87</v>
      </c>
      <c r="C22" s="9">
        <v>48</v>
      </c>
      <c r="D22" s="9" t="s">
        <v>16</v>
      </c>
      <c r="E22" s="10"/>
      <c r="F22" s="60">
        <f t="shared" si="0"/>
        <v>0</v>
      </c>
    </row>
    <row r="23" spans="1:6" x14ac:dyDescent="0.2">
      <c r="A23" s="7" t="s">
        <v>218</v>
      </c>
      <c r="B23" s="8" t="s">
        <v>88</v>
      </c>
      <c r="C23" s="9">
        <v>18</v>
      </c>
      <c r="D23" s="9" t="s">
        <v>16</v>
      </c>
      <c r="E23" s="10"/>
      <c r="F23" s="60">
        <f t="shared" si="0"/>
        <v>0</v>
      </c>
    </row>
    <row r="24" spans="1:6" ht="153" x14ac:dyDescent="0.2">
      <c r="A24" s="7"/>
      <c r="B24" s="8" t="s">
        <v>59</v>
      </c>
      <c r="D24" s="9"/>
      <c r="E24" s="10"/>
      <c r="F24" s="60">
        <f t="shared" si="0"/>
        <v>0</v>
      </c>
    </row>
    <row r="25" spans="1:6" x14ac:dyDescent="0.2">
      <c r="A25" s="7" t="s">
        <v>219</v>
      </c>
      <c r="B25" s="8" t="s">
        <v>60</v>
      </c>
      <c r="C25" s="9">
        <v>2</v>
      </c>
      <c r="D25" s="9" t="s">
        <v>16</v>
      </c>
      <c r="E25" s="10"/>
      <c r="F25" s="60">
        <f t="shared" si="0"/>
        <v>0</v>
      </c>
    </row>
    <row r="26" spans="1:6" x14ac:dyDescent="0.2">
      <c r="A26" s="7" t="s">
        <v>220</v>
      </c>
      <c r="B26" s="8" t="s">
        <v>61</v>
      </c>
      <c r="C26" s="9">
        <v>1</v>
      </c>
      <c r="D26" s="9" t="s">
        <v>16</v>
      </c>
      <c r="E26" s="10"/>
      <c r="F26" s="60">
        <f t="shared" si="0"/>
        <v>0</v>
      </c>
    </row>
    <row r="27" spans="1:6" ht="114.75" x14ac:dyDescent="0.2">
      <c r="A27" s="7"/>
      <c r="B27" s="8" t="s">
        <v>62</v>
      </c>
      <c r="D27" s="9"/>
      <c r="E27" s="10"/>
      <c r="F27" s="60">
        <f t="shared" si="0"/>
        <v>0</v>
      </c>
    </row>
    <row r="28" spans="1:6" x14ac:dyDescent="0.2">
      <c r="A28" s="7" t="s">
        <v>221</v>
      </c>
      <c r="B28" s="8" t="s">
        <v>63</v>
      </c>
      <c r="C28" s="9">
        <v>2</v>
      </c>
      <c r="D28" s="9" t="s">
        <v>16</v>
      </c>
      <c r="E28" s="10"/>
      <c r="F28" s="60">
        <f t="shared" si="0"/>
        <v>0</v>
      </c>
    </row>
    <row r="29" spans="1:6" x14ac:dyDescent="0.2">
      <c r="A29" s="7" t="s">
        <v>222</v>
      </c>
      <c r="B29" s="8" t="s">
        <v>64</v>
      </c>
      <c r="C29" s="9">
        <v>1</v>
      </c>
      <c r="D29" s="9" t="s">
        <v>16</v>
      </c>
      <c r="E29" s="10"/>
      <c r="F29" s="60">
        <f t="shared" si="0"/>
        <v>0</v>
      </c>
    </row>
    <row r="30" spans="1:6" ht="102" x14ac:dyDescent="0.2">
      <c r="A30" s="7"/>
      <c r="B30" s="8" t="s">
        <v>93</v>
      </c>
      <c r="D30" s="9"/>
      <c r="E30" s="10"/>
      <c r="F30" s="60">
        <f t="shared" si="0"/>
        <v>0</v>
      </c>
    </row>
    <row r="31" spans="1:6" ht="76.5" x14ac:dyDescent="0.2">
      <c r="A31" s="7" t="s">
        <v>223</v>
      </c>
      <c r="B31" s="8" t="s">
        <v>94</v>
      </c>
      <c r="C31" s="9">
        <v>2</v>
      </c>
      <c r="D31" s="9" t="s">
        <v>16</v>
      </c>
      <c r="E31" s="10"/>
      <c r="F31" s="60">
        <f t="shared" si="0"/>
        <v>0</v>
      </c>
    </row>
    <row r="32" spans="1:6" ht="89.25" x14ac:dyDescent="0.2">
      <c r="A32" s="7" t="s">
        <v>224</v>
      </c>
      <c r="B32" s="8" t="s">
        <v>95</v>
      </c>
      <c r="C32" s="9">
        <v>1</v>
      </c>
      <c r="D32" s="9" t="s">
        <v>16</v>
      </c>
      <c r="E32" s="10"/>
      <c r="F32" s="60">
        <f t="shared" si="0"/>
        <v>0</v>
      </c>
    </row>
    <row r="33" spans="1:6" ht="165.75" x14ac:dyDescent="0.2">
      <c r="A33" s="7" t="s">
        <v>225</v>
      </c>
      <c r="B33" s="8" t="s">
        <v>226</v>
      </c>
      <c r="C33" s="9">
        <v>1</v>
      </c>
      <c r="D33" s="9" t="s">
        <v>16</v>
      </c>
      <c r="E33" s="10"/>
      <c r="F33" s="60">
        <f t="shared" si="0"/>
        <v>0</v>
      </c>
    </row>
    <row r="34" spans="1:6" ht="25.5" x14ac:dyDescent="0.2">
      <c r="A34" s="7" t="s">
        <v>227</v>
      </c>
      <c r="B34" s="8" t="s">
        <v>228</v>
      </c>
      <c r="C34" s="9">
        <v>1</v>
      </c>
      <c r="D34" s="9" t="s">
        <v>16</v>
      </c>
      <c r="E34" s="10"/>
      <c r="F34" s="60">
        <f t="shared" si="0"/>
        <v>0</v>
      </c>
    </row>
    <row r="35" spans="1:6" ht="38.25" x14ac:dyDescent="0.2">
      <c r="A35" s="7" t="s">
        <v>229</v>
      </c>
      <c r="B35" s="8" t="s">
        <v>66</v>
      </c>
      <c r="C35" s="9">
        <v>6</v>
      </c>
      <c r="D35" s="9" t="s">
        <v>16</v>
      </c>
      <c r="E35" s="10"/>
      <c r="F35" s="60">
        <f t="shared" si="0"/>
        <v>0</v>
      </c>
    </row>
    <row r="36" spans="1:6" ht="38.25" x14ac:dyDescent="0.2">
      <c r="A36" s="7" t="s">
        <v>230</v>
      </c>
      <c r="B36" s="8" t="s">
        <v>65</v>
      </c>
      <c r="C36" s="9">
        <v>2</v>
      </c>
      <c r="D36" s="9" t="s">
        <v>16</v>
      </c>
      <c r="E36" s="10"/>
      <c r="F36" s="60">
        <f t="shared" si="0"/>
        <v>0</v>
      </c>
    </row>
    <row r="37" spans="1:6" ht="102" x14ac:dyDescent="0.2">
      <c r="A37" s="7" t="s">
        <v>231</v>
      </c>
      <c r="B37" s="8" t="s">
        <v>67</v>
      </c>
      <c r="C37" s="9">
        <v>4</v>
      </c>
      <c r="D37" s="9" t="s">
        <v>16</v>
      </c>
      <c r="E37" s="10"/>
      <c r="F37" s="60">
        <f t="shared" si="0"/>
        <v>0</v>
      </c>
    </row>
    <row r="38" spans="1:6" ht="102" x14ac:dyDescent="0.2">
      <c r="A38" s="7" t="s">
        <v>232</v>
      </c>
      <c r="B38" s="8" t="s">
        <v>68</v>
      </c>
      <c r="C38" s="9">
        <v>3</v>
      </c>
      <c r="D38" s="9" t="s">
        <v>16</v>
      </c>
      <c r="E38" s="10"/>
      <c r="F38" s="60">
        <f t="shared" si="0"/>
        <v>0</v>
      </c>
    </row>
    <row r="39" spans="1:6" ht="140.25" x14ac:dyDescent="0.2">
      <c r="A39" s="7" t="s">
        <v>233</v>
      </c>
      <c r="B39" s="8" t="s">
        <v>69</v>
      </c>
      <c r="C39" s="9">
        <v>10</v>
      </c>
      <c r="D39" s="9" t="s">
        <v>16</v>
      </c>
      <c r="E39" s="10"/>
      <c r="F39" s="60">
        <f t="shared" si="0"/>
        <v>0</v>
      </c>
    </row>
    <row r="40" spans="1:6" ht="127.5" x14ac:dyDescent="0.2">
      <c r="A40" s="7" t="s">
        <v>234</v>
      </c>
      <c r="B40" s="8" t="s">
        <v>235</v>
      </c>
      <c r="C40" s="9">
        <v>1</v>
      </c>
      <c r="D40" s="9" t="s">
        <v>26</v>
      </c>
      <c r="E40" s="10"/>
      <c r="F40" s="60">
        <f t="shared" si="0"/>
        <v>0</v>
      </c>
    </row>
    <row r="41" spans="1:6" ht="140.25" x14ac:dyDescent="0.2">
      <c r="A41" s="7" t="s">
        <v>236</v>
      </c>
      <c r="B41" s="8" t="s">
        <v>472</v>
      </c>
      <c r="C41" s="9">
        <v>1</v>
      </c>
      <c r="D41" s="9" t="s">
        <v>26</v>
      </c>
      <c r="E41" s="10"/>
      <c r="F41" s="60">
        <f t="shared" si="0"/>
        <v>0</v>
      </c>
    </row>
    <row r="42" spans="1:6" ht="25.5" x14ac:dyDescent="0.2">
      <c r="A42" s="7" t="s">
        <v>237</v>
      </c>
      <c r="B42" s="8" t="s">
        <v>473</v>
      </c>
      <c r="C42" s="9">
        <v>1</v>
      </c>
      <c r="D42" s="9" t="s">
        <v>26</v>
      </c>
      <c r="E42" s="10"/>
      <c r="F42" s="60">
        <f t="shared" si="0"/>
        <v>0</v>
      </c>
    </row>
    <row r="43" spans="1:6" ht="191.25" x14ac:dyDescent="0.2">
      <c r="A43" s="7"/>
      <c r="B43" s="8" t="s">
        <v>238</v>
      </c>
      <c r="D43" s="9"/>
      <c r="E43" s="10"/>
      <c r="F43" s="60">
        <f t="shared" si="0"/>
        <v>0</v>
      </c>
    </row>
    <row r="44" spans="1:6" ht="127.5" x14ac:dyDescent="0.2">
      <c r="A44" s="7" t="s">
        <v>239</v>
      </c>
      <c r="B44" s="8" t="s">
        <v>240</v>
      </c>
      <c r="C44" s="9">
        <v>3</v>
      </c>
      <c r="D44" s="9" t="s">
        <v>16</v>
      </c>
      <c r="E44" s="10"/>
      <c r="F44" s="60">
        <f t="shared" si="0"/>
        <v>0</v>
      </c>
    </row>
    <row r="45" spans="1:6" ht="229.5" x14ac:dyDescent="0.2">
      <c r="A45" s="7"/>
      <c r="B45" s="8" t="s">
        <v>241</v>
      </c>
      <c r="D45" s="9"/>
      <c r="E45" s="10"/>
      <c r="F45" s="60">
        <f t="shared" si="0"/>
        <v>0</v>
      </c>
    </row>
    <row r="46" spans="1:6" ht="153" x14ac:dyDescent="0.2">
      <c r="A46" s="7" t="s">
        <v>242</v>
      </c>
      <c r="B46" s="8" t="s">
        <v>243</v>
      </c>
      <c r="C46" s="9">
        <v>4</v>
      </c>
      <c r="D46" s="9" t="s">
        <v>16</v>
      </c>
      <c r="E46" s="10"/>
      <c r="F46" s="60">
        <f t="shared" si="0"/>
        <v>0</v>
      </c>
    </row>
    <row r="47" spans="1:6" ht="153" x14ac:dyDescent="0.2">
      <c r="A47" s="7" t="s">
        <v>244</v>
      </c>
      <c r="B47" s="8" t="s">
        <v>245</v>
      </c>
      <c r="C47" s="9">
        <v>7</v>
      </c>
      <c r="D47" s="9" t="s">
        <v>16</v>
      </c>
      <c r="E47" s="10"/>
      <c r="F47" s="60">
        <f t="shared" si="0"/>
        <v>0</v>
      </c>
    </row>
    <row r="48" spans="1:6" ht="153" x14ac:dyDescent="0.2">
      <c r="A48" s="7" t="s">
        <v>246</v>
      </c>
      <c r="B48" s="8" t="s">
        <v>247</v>
      </c>
      <c r="C48" s="9">
        <v>8</v>
      </c>
      <c r="D48" s="9" t="s">
        <v>16</v>
      </c>
      <c r="E48" s="10"/>
      <c r="F48" s="60">
        <f t="shared" si="0"/>
        <v>0</v>
      </c>
    </row>
    <row r="49" spans="1:6" ht="165.75" x14ac:dyDescent="0.2">
      <c r="A49" s="7" t="s">
        <v>248</v>
      </c>
      <c r="B49" s="8" t="s">
        <v>249</v>
      </c>
      <c r="C49" s="9">
        <v>22</v>
      </c>
      <c r="D49" s="9" t="s">
        <v>16</v>
      </c>
      <c r="E49" s="10"/>
      <c r="F49" s="60">
        <f t="shared" si="0"/>
        <v>0</v>
      </c>
    </row>
    <row r="50" spans="1:6" ht="38.25" x14ac:dyDescent="0.2">
      <c r="A50" s="7" t="s">
        <v>250</v>
      </c>
      <c r="B50" s="8" t="s">
        <v>82</v>
      </c>
      <c r="C50" s="9">
        <v>22</v>
      </c>
      <c r="D50" s="9" t="s">
        <v>16</v>
      </c>
      <c r="E50" s="10"/>
      <c r="F50" s="60">
        <f t="shared" si="0"/>
        <v>0</v>
      </c>
    </row>
    <row r="51" spans="1:6" ht="38.25" x14ac:dyDescent="0.2">
      <c r="A51" s="7" t="s">
        <v>251</v>
      </c>
      <c r="B51" s="8" t="s">
        <v>81</v>
      </c>
      <c r="C51" s="9">
        <v>2</v>
      </c>
      <c r="D51" s="9" t="s">
        <v>16</v>
      </c>
      <c r="E51" s="10"/>
      <c r="F51" s="60">
        <f t="shared" si="0"/>
        <v>0</v>
      </c>
    </row>
    <row r="52" spans="1:6" ht="140.25" x14ac:dyDescent="0.2">
      <c r="A52" s="7"/>
      <c r="B52" s="8" t="s">
        <v>83</v>
      </c>
      <c r="D52" s="9"/>
      <c r="E52" s="10"/>
      <c r="F52" s="60">
        <f t="shared" si="0"/>
        <v>0</v>
      </c>
    </row>
    <row r="53" spans="1:6" ht="191.25" x14ac:dyDescent="0.2">
      <c r="A53" s="7" t="s">
        <v>252</v>
      </c>
      <c r="B53" s="8" t="s">
        <v>84</v>
      </c>
      <c r="C53" s="9">
        <v>8</v>
      </c>
      <c r="D53" s="9" t="s">
        <v>16</v>
      </c>
      <c r="E53" s="10"/>
      <c r="F53" s="60">
        <f t="shared" si="0"/>
        <v>0</v>
      </c>
    </row>
    <row r="54" spans="1:6" ht="191.25" x14ac:dyDescent="0.2">
      <c r="A54" s="7" t="s">
        <v>253</v>
      </c>
      <c r="B54" s="8" t="s">
        <v>85</v>
      </c>
      <c r="C54" s="9">
        <v>34</v>
      </c>
      <c r="D54" s="9" t="s">
        <v>16</v>
      </c>
      <c r="E54" s="10"/>
      <c r="F54" s="60">
        <f t="shared" si="0"/>
        <v>0</v>
      </c>
    </row>
    <row r="55" spans="1:6" ht="178.5" x14ac:dyDescent="0.2">
      <c r="A55" s="7" t="s">
        <v>254</v>
      </c>
      <c r="B55" s="8" t="s">
        <v>86</v>
      </c>
      <c r="C55" s="9">
        <v>2</v>
      </c>
      <c r="D55" s="9" t="s">
        <v>16</v>
      </c>
      <c r="E55" s="10"/>
      <c r="F55" s="60">
        <f t="shared" si="0"/>
        <v>0</v>
      </c>
    </row>
    <row r="56" spans="1:6" ht="204" x14ac:dyDescent="0.2">
      <c r="A56" s="7"/>
      <c r="B56" s="8" t="s">
        <v>255</v>
      </c>
      <c r="D56" s="9"/>
      <c r="E56" s="10"/>
      <c r="F56" s="60">
        <f t="shared" si="0"/>
        <v>0</v>
      </c>
    </row>
    <row r="57" spans="1:6" ht="25.5" x14ac:dyDescent="0.2">
      <c r="A57" s="7" t="s">
        <v>256</v>
      </c>
      <c r="B57" s="8" t="s">
        <v>257</v>
      </c>
      <c r="C57" s="9">
        <v>4</v>
      </c>
      <c r="D57" s="9" t="s">
        <v>16</v>
      </c>
      <c r="E57" s="10"/>
      <c r="F57" s="60">
        <f t="shared" si="0"/>
        <v>0</v>
      </c>
    </row>
    <row r="58" spans="1:6" ht="25.5" x14ac:dyDescent="0.2">
      <c r="A58" s="7" t="s">
        <v>258</v>
      </c>
      <c r="B58" s="8" t="s">
        <v>259</v>
      </c>
      <c r="C58" s="9">
        <v>3</v>
      </c>
      <c r="D58" s="9" t="s">
        <v>16</v>
      </c>
      <c r="E58" s="10"/>
      <c r="F58" s="60">
        <f t="shared" si="0"/>
        <v>0</v>
      </c>
    </row>
    <row r="59" spans="1:6" ht="114.75" x14ac:dyDescent="0.2">
      <c r="A59" s="7" t="s">
        <v>260</v>
      </c>
      <c r="B59" s="8" t="s">
        <v>261</v>
      </c>
      <c r="C59" s="9">
        <v>7</v>
      </c>
      <c r="D59" s="9" t="s">
        <v>16</v>
      </c>
      <c r="E59" s="10"/>
      <c r="F59" s="60">
        <f t="shared" si="0"/>
        <v>0</v>
      </c>
    </row>
    <row r="60" spans="1:6" ht="178.5" x14ac:dyDescent="0.2">
      <c r="A60" s="7"/>
      <c r="B60" s="8" t="s">
        <v>262</v>
      </c>
      <c r="D60" s="9"/>
      <c r="E60" s="10"/>
      <c r="F60" s="60">
        <f t="shared" si="0"/>
        <v>0</v>
      </c>
    </row>
    <row r="61" spans="1:6" ht="25.5" x14ac:dyDescent="0.2">
      <c r="A61" s="7" t="s">
        <v>263</v>
      </c>
      <c r="B61" s="8" t="s">
        <v>43</v>
      </c>
      <c r="C61" s="9">
        <v>1</v>
      </c>
      <c r="D61" s="9" t="s">
        <v>16</v>
      </c>
      <c r="E61" s="10"/>
      <c r="F61" s="60">
        <f t="shared" si="0"/>
        <v>0</v>
      </c>
    </row>
    <row r="62" spans="1:6" ht="127.5" x14ac:dyDescent="0.2">
      <c r="A62" s="7" t="s">
        <v>264</v>
      </c>
      <c r="B62" s="8" t="s">
        <v>265</v>
      </c>
      <c r="C62" s="9">
        <v>1</v>
      </c>
      <c r="D62" s="9" t="s">
        <v>16</v>
      </c>
      <c r="E62" s="10"/>
      <c r="F62" s="60">
        <f t="shared" si="0"/>
        <v>0</v>
      </c>
    </row>
    <row r="63" spans="1:6" ht="89.25" x14ac:dyDescent="0.2">
      <c r="A63" s="7" t="s">
        <v>266</v>
      </c>
      <c r="B63" s="8" t="s">
        <v>267</v>
      </c>
      <c r="C63" s="9">
        <v>8</v>
      </c>
      <c r="D63" s="9" t="s">
        <v>16</v>
      </c>
      <c r="E63" s="10"/>
      <c r="F63" s="60">
        <f t="shared" si="0"/>
        <v>0</v>
      </c>
    </row>
    <row r="64" spans="1:6" ht="191.25" x14ac:dyDescent="0.2">
      <c r="A64" s="7"/>
      <c r="B64" s="8" t="s">
        <v>89</v>
      </c>
      <c r="D64" s="9"/>
      <c r="E64" s="10"/>
      <c r="F64" s="60">
        <f t="shared" si="0"/>
        <v>0</v>
      </c>
    </row>
    <row r="65" spans="1:6" ht="25.5" x14ac:dyDescent="0.2">
      <c r="A65" s="7" t="s">
        <v>268</v>
      </c>
      <c r="B65" s="8" t="s">
        <v>70</v>
      </c>
      <c r="C65" s="9">
        <v>95</v>
      </c>
      <c r="D65" s="9" t="s">
        <v>17</v>
      </c>
      <c r="E65" s="10"/>
      <c r="F65" s="60">
        <f t="shared" si="0"/>
        <v>0</v>
      </c>
    </row>
    <row r="66" spans="1:6" ht="25.5" x14ac:dyDescent="0.2">
      <c r="A66" s="7" t="s">
        <v>269</v>
      </c>
      <c r="B66" s="8" t="s">
        <v>72</v>
      </c>
      <c r="C66" s="9">
        <v>74</v>
      </c>
      <c r="D66" s="9" t="s">
        <v>17</v>
      </c>
      <c r="E66" s="10"/>
      <c r="F66" s="60">
        <f t="shared" si="0"/>
        <v>0</v>
      </c>
    </row>
    <row r="67" spans="1:6" ht="25.5" x14ac:dyDescent="0.2">
      <c r="A67" s="7" t="s">
        <v>270</v>
      </c>
      <c r="B67" s="8" t="s">
        <v>90</v>
      </c>
      <c r="C67" s="9">
        <v>37</v>
      </c>
      <c r="D67" s="9" t="s">
        <v>17</v>
      </c>
      <c r="E67" s="10"/>
      <c r="F67" s="60">
        <f t="shared" si="0"/>
        <v>0</v>
      </c>
    </row>
    <row r="68" spans="1:6" ht="25.5" x14ac:dyDescent="0.2">
      <c r="A68" s="7" t="s">
        <v>271</v>
      </c>
      <c r="B68" s="8" t="s">
        <v>91</v>
      </c>
      <c r="C68" s="9">
        <v>55</v>
      </c>
      <c r="D68" s="9" t="s">
        <v>17</v>
      </c>
      <c r="E68" s="10"/>
      <c r="F68" s="60">
        <f t="shared" si="0"/>
        <v>0</v>
      </c>
    </row>
    <row r="69" spans="1:6" ht="191.25" x14ac:dyDescent="0.2">
      <c r="A69" s="7"/>
      <c r="B69" s="8" t="s">
        <v>71</v>
      </c>
      <c r="D69" s="9"/>
      <c r="E69" s="10"/>
      <c r="F69" s="60">
        <f t="shared" si="0"/>
        <v>0</v>
      </c>
    </row>
    <row r="70" spans="1:6" ht="25.5" x14ac:dyDescent="0.2">
      <c r="A70" s="7" t="s">
        <v>272</v>
      </c>
      <c r="B70" s="8" t="s">
        <v>73</v>
      </c>
      <c r="C70" s="9">
        <v>56</v>
      </c>
      <c r="D70" s="9" t="s">
        <v>17</v>
      </c>
      <c r="E70" s="10"/>
      <c r="F70" s="60">
        <f t="shared" si="0"/>
        <v>0</v>
      </c>
    </row>
    <row r="71" spans="1:6" ht="25.5" x14ac:dyDescent="0.2">
      <c r="A71" s="7" t="s">
        <v>273</v>
      </c>
      <c r="B71" s="8" t="s">
        <v>79</v>
      </c>
      <c r="C71" s="9">
        <v>106</v>
      </c>
      <c r="D71" s="9" t="s">
        <v>17</v>
      </c>
      <c r="E71" s="10"/>
      <c r="F71" s="60">
        <f t="shared" si="0"/>
        <v>0</v>
      </c>
    </row>
    <row r="72" spans="1:6" ht="229.5" x14ac:dyDescent="0.2">
      <c r="A72" s="7"/>
      <c r="B72" s="8" t="s">
        <v>42</v>
      </c>
      <c r="D72" s="9"/>
      <c r="E72" s="10"/>
      <c r="F72" s="60">
        <f t="shared" ref="F72:F97" si="1">C72*E72</f>
        <v>0</v>
      </c>
    </row>
    <row r="73" spans="1:6" ht="38.25" x14ac:dyDescent="0.2">
      <c r="A73" s="7" t="s">
        <v>274</v>
      </c>
      <c r="B73" s="8" t="s">
        <v>34</v>
      </c>
      <c r="C73" s="9">
        <v>72</v>
      </c>
      <c r="D73" s="9" t="s">
        <v>17</v>
      </c>
      <c r="E73" s="10"/>
      <c r="F73" s="60">
        <f t="shared" si="1"/>
        <v>0</v>
      </c>
    </row>
    <row r="74" spans="1:6" ht="38.25" x14ac:dyDescent="0.2">
      <c r="A74" s="7" t="s">
        <v>275</v>
      </c>
      <c r="B74" s="8" t="s">
        <v>188</v>
      </c>
      <c r="C74" s="9">
        <v>460</v>
      </c>
      <c r="D74" s="9" t="s">
        <v>17</v>
      </c>
      <c r="E74" s="10"/>
      <c r="F74" s="60">
        <f t="shared" si="1"/>
        <v>0</v>
      </c>
    </row>
    <row r="75" spans="1:6" ht="38.25" x14ac:dyDescent="0.2">
      <c r="A75" s="7" t="s">
        <v>276</v>
      </c>
      <c r="B75" s="8" t="s">
        <v>29</v>
      </c>
      <c r="C75" s="9">
        <v>74</v>
      </c>
      <c r="D75" s="9" t="s">
        <v>17</v>
      </c>
      <c r="E75" s="10"/>
      <c r="F75" s="60">
        <f t="shared" si="1"/>
        <v>0</v>
      </c>
    </row>
    <row r="76" spans="1:6" ht="255" x14ac:dyDescent="0.2">
      <c r="A76" s="7"/>
      <c r="B76" s="8" t="s">
        <v>74</v>
      </c>
      <c r="D76" s="9"/>
      <c r="E76" s="10"/>
      <c r="F76" s="60">
        <f t="shared" si="1"/>
        <v>0</v>
      </c>
    </row>
    <row r="77" spans="1:6" ht="25.5" x14ac:dyDescent="0.2">
      <c r="A77" s="7" t="s">
        <v>277</v>
      </c>
      <c r="B77" s="8" t="s">
        <v>75</v>
      </c>
      <c r="C77" s="9">
        <v>95</v>
      </c>
      <c r="D77" s="9" t="s">
        <v>17</v>
      </c>
      <c r="E77" s="10"/>
      <c r="F77" s="60">
        <f t="shared" si="1"/>
        <v>0</v>
      </c>
    </row>
    <row r="78" spans="1:6" ht="25.5" x14ac:dyDescent="0.2">
      <c r="A78" s="7" t="s">
        <v>278</v>
      </c>
      <c r="B78" s="8" t="s">
        <v>76</v>
      </c>
      <c r="C78" s="9">
        <v>74</v>
      </c>
      <c r="D78" s="9" t="s">
        <v>17</v>
      </c>
      <c r="E78" s="10"/>
      <c r="F78" s="60">
        <f t="shared" si="1"/>
        <v>0</v>
      </c>
    </row>
    <row r="79" spans="1:6" ht="25.5" x14ac:dyDescent="0.2">
      <c r="A79" s="7" t="s">
        <v>279</v>
      </c>
      <c r="B79" s="8" t="s">
        <v>92</v>
      </c>
      <c r="C79" s="9">
        <v>37</v>
      </c>
      <c r="D79" s="9" t="s">
        <v>17</v>
      </c>
      <c r="E79" s="10"/>
      <c r="F79" s="60">
        <f t="shared" si="1"/>
        <v>0</v>
      </c>
    </row>
    <row r="80" spans="1:6" ht="25.5" x14ac:dyDescent="0.2">
      <c r="A80" s="7" t="s">
        <v>280</v>
      </c>
      <c r="B80" s="8" t="s">
        <v>77</v>
      </c>
      <c r="C80" s="9">
        <v>56</v>
      </c>
      <c r="D80" s="9" t="s">
        <v>17</v>
      </c>
      <c r="E80" s="10"/>
      <c r="F80" s="60">
        <f t="shared" si="1"/>
        <v>0</v>
      </c>
    </row>
    <row r="81" spans="1:6" ht="25.5" x14ac:dyDescent="0.2">
      <c r="A81" s="7" t="s">
        <v>281</v>
      </c>
      <c r="B81" s="8" t="s">
        <v>80</v>
      </c>
      <c r="C81" s="9">
        <v>161</v>
      </c>
      <c r="D81" s="9" t="s">
        <v>17</v>
      </c>
      <c r="E81" s="10"/>
      <c r="F81" s="60">
        <f t="shared" si="1"/>
        <v>0</v>
      </c>
    </row>
    <row r="82" spans="1:6" ht="216.75" x14ac:dyDescent="0.2">
      <c r="A82" s="7"/>
      <c r="B82" s="8" t="s">
        <v>110</v>
      </c>
      <c r="D82" s="9"/>
      <c r="E82" s="10"/>
      <c r="F82" s="60">
        <f t="shared" si="1"/>
        <v>0</v>
      </c>
    </row>
    <row r="83" spans="1:6" ht="89.25" x14ac:dyDescent="0.2">
      <c r="A83" s="7" t="s">
        <v>282</v>
      </c>
      <c r="B83" s="8" t="s">
        <v>283</v>
      </c>
      <c r="C83" s="9">
        <v>4</v>
      </c>
      <c r="D83" s="9" t="s">
        <v>26</v>
      </c>
      <c r="E83" s="10"/>
      <c r="F83" s="60">
        <f t="shared" si="1"/>
        <v>0</v>
      </c>
    </row>
    <row r="84" spans="1:6" ht="25.5" x14ac:dyDescent="0.2">
      <c r="A84" s="7" t="s">
        <v>284</v>
      </c>
      <c r="B84" s="8" t="s">
        <v>111</v>
      </c>
      <c r="C84" s="9">
        <v>1</v>
      </c>
      <c r="D84" s="9" t="s">
        <v>15</v>
      </c>
      <c r="E84" s="10"/>
      <c r="F84" s="60">
        <f t="shared" si="1"/>
        <v>0</v>
      </c>
    </row>
    <row r="85" spans="1:6" ht="38.25" x14ac:dyDescent="0.2">
      <c r="A85" s="7" t="s">
        <v>285</v>
      </c>
      <c r="B85" s="8" t="s">
        <v>112</v>
      </c>
      <c r="C85" s="9">
        <v>2</v>
      </c>
      <c r="D85" s="9" t="s">
        <v>26</v>
      </c>
      <c r="E85" s="10"/>
      <c r="F85" s="60">
        <f t="shared" si="1"/>
        <v>0</v>
      </c>
    </row>
    <row r="86" spans="1:6" ht="63.75" x14ac:dyDescent="0.2">
      <c r="A86" s="7" t="s">
        <v>286</v>
      </c>
      <c r="B86" s="8" t="s">
        <v>113</v>
      </c>
      <c r="C86" s="9">
        <v>1</v>
      </c>
      <c r="D86" s="9" t="s">
        <v>26</v>
      </c>
      <c r="E86" s="10"/>
      <c r="F86" s="60">
        <f t="shared" si="1"/>
        <v>0</v>
      </c>
    </row>
    <row r="87" spans="1:6" ht="38.25" x14ac:dyDescent="0.2">
      <c r="A87" s="7" t="s">
        <v>287</v>
      </c>
      <c r="B87" s="8" t="s">
        <v>114</v>
      </c>
      <c r="C87" s="9">
        <v>1</v>
      </c>
      <c r="D87" s="9" t="s">
        <v>15</v>
      </c>
      <c r="E87" s="10"/>
      <c r="F87" s="60">
        <f t="shared" si="1"/>
        <v>0</v>
      </c>
    </row>
    <row r="88" spans="1:6" ht="25.5" x14ac:dyDescent="0.2">
      <c r="A88" s="7" t="s">
        <v>288</v>
      </c>
      <c r="B88" s="8" t="s">
        <v>115</v>
      </c>
      <c r="C88" s="9">
        <v>14</v>
      </c>
      <c r="D88" s="9" t="s">
        <v>16</v>
      </c>
      <c r="E88" s="10"/>
      <c r="F88" s="60">
        <f t="shared" si="1"/>
        <v>0</v>
      </c>
    </row>
    <row r="89" spans="1:6" ht="51" x14ac:dyDescent="0.2">
      <c r="A89" s="7" t="s">
        <v>289</v>
      </c>
      <c r="B89" s="8" t="s">
        <v>116</v>
      </c>
      <c r="C89" s="9">
        <v>1</v>
      </c>
      <c r="D89" s="9" t="s">
        <v>26</v>
      </c>
      <c r="E89" s="10"/>
      <c r="F89" s="60">
        <f t="shared" si="1"/>
        <v>0</v>
      </c>
    </row>
    <row r="90" spans="1:6" ht="25.5" x14ac:dyDescent="0.2">
      <c r="A90" s="7" t="s">
        <v>290</v>
      </c>
      <c r="B90" s="8" t="s">
        <v>117</v>
      </c>
      <c r="C90" s="9">
        <v>1</v>
      </c>
      <c r="D90" s="9" t="s">
        <v>26</v>
      </c>
      <c r="E90" s="10"/>
      <c r="F90" s="60">
        <f t="shared" si="1"/>
        <v>0</v>
      </c>
    </row>
    <row r="91" spans="1:6" ht="25.5" x14ac:dyDescent="0.2">
      <c r="A91" s="7" t="s">
        <v>291</v>
      </c>
      <c r="B91" s="8" t="s">
        <v>118</v>
      </c>
      <c r="C91" s="9">
        <v>1</v>
      </c>
      <c r="D91" s="9" t="s">
        <v>26</v>
      </c>
      <c r="E91" s="10"/>
      <c r="F91" s="60">
        <f t="shared" si="1"/>
        <v>0</v>
      </c>
    </row>
    <row r="92" spans="1:6" ht="25.5" x14ac:dyDescent="0.2">
      <c r="A92" s="7" t="s">
        <v>292</v>
      </c>
      <c r="B92" s="8" t="s">
        <v>119</v>
      </c>
      <c r="C92" s="9">
        <v>1</v>
      </c>
      <c r="D92" s="62" t="s">
        <v>489</v>
      </c>
      <c r="E92" s="10"/>
      <c r="F92" s="60">
        <f t="shared" si="1"/>
        <v>0</v>
      </c>
    </row>
    <row r="93" spans="1:6" ht="25.5" x14ac:dyDescent="0.2">
      <c r="A93" s="7" t="s">
        <v>293</v>
      </c>
      <c r="B93" s="8" t="s">
        <v>33</v>
      </c>
      <c r="C93" s="9">
        <v>1</v>
      </c>
      <c r="D93" s="9" t="s">
        <v>26</v>
      </c>
      <c r="E93" s="10"/>
      <c r="F93" s="60">
        <f t="shared" si="1"/>
        <v>0</v>
      </c>
    </row>
    <row r="94" spans="1:6" x14ac:dyDescent="0.2">
      <c r="A94" s="7" t="s">
        <v>294</v>
      </c>
      <c r="B94" s="8" t="s">
        <v>120</v>
      </c>
      <c r="C94" s="9">
        <v>1</v>
      </c>
      <c r="D94" s="62" t="s">
        <v>489</v>
      </c>
      <c r="E94" s="10"/>
      <c r="F94" s="60">
        <f t="shared" si="1"/>
        <v>0</v>
      </c>
    </row>
    <row r="95" spans="1:6" x14ac:dyDescent="0.2">
      <c r="A95" s="7" t="s">
        <v>295</v>
      </c>
      <c r="B95" s="8" t="s">
        <v>121</v>
      </c>
      <c r="C95" s="9">
        <v>1</v>
      </c>
      <c r="D95" s="62" t="s">
        <v>489</v>
      </c>
      <c r="E95" s="10"/>
      <c r="F95" s="60">
        <f t="shared" si="1"/>
        <v>0</v>
      </c>
    </row>
    <row r="96" spans="1:6" ht="51" x14ac:dyDescent="0.2">
      <c r="A96" s="7" t="s">
        <v>296</v>
      </c>
      <c r="B96" s="8" t="s">
        <v>122</v>
      </c>
      <c r="C96" s="9">
        <v>1</v>
      </c>
      <c r="D96" s="9" t="s">
        <v>15</v>
      </c>
      <c r="E96" s="10"/>
      <c r="F96" s="60">
        <f t="shared" si="1"/>
        <v>0</v>
      </c>
    </row>
    <row r="97" spans="1:6" x14ac:dyDescent="0.2">
      <c r="A97" s="7" t="s">
        <v>297</v>
      </c>
      <c r="B97" s="8" t="s">
        <v>27</v>
      </c>
      <c r="C97" s="9">
        <v>1</v>
      </c>
      <c r="D97" s="9" t="s">
        <v>15</v>
      </c>
      <c r="E97" s="10"/>
      <c r="F97" s="60">
        <f t="shared" si="1"/>
        <v>0</v>
      </c>
    </row>
    <row r="98" spans="1:6" x14ac:dyDescent="0.2">
      <c r="A98" s="7"/>
      <c r="B98" s="8"/>
      <c r="C98" s="32"/>
      <c r="E98" s="10"/>
      <c r="F98" s="10"/>
    </row>
    <row r="99" spans="1:6" x14ac:dyDescent="0.2">
      <c r="A99" s="34"/>
      <c r="B99" s="35" t="str">
        <f>CONCATENATE("SKUPAJ ",B5,":")</f>
        <v>SKUPAJ OGREVANJE IN HLAJENJE:</v>
      </c>
      <c r="C99" s="36"/>
      <c r="D99" s="37"/>
      <c r="E99" s="38"/>
      <c r="F99" s="39">
        <f>SUM(F7:F97)</f>
        <v>0</v>
      </c>
    </row>
    <row r="100" spans="1:6" ht="16.5" x14ac:dyDescent="0.3">
      <c r="A100" s="40"/>
      <c r="B100" s="41"/>
      <c r="C100" s="42"/>
      <c r="D100" s="43"/>
      <c r="E100" s="44"/>
      <c r="F100" s="10"/>
    </row>
    <row r="101" spans="1:6" ht="16.5" x14ac:dyDescent="0.3">
      <c r="A101" s="45"/>
      <c r="B101" s="8"/>
      <c r="C101" s="45"/>
      <c r="D101" s="45"/>
      <c r="E101" s="45"/>
      <c r="F101" s="10"/>
    </row>
    <row r="102" spans="1:6" x14ac:dyDescent="0.2">
      <c r="A102" s="7"/>
      <c r="B102" s="46"/>
      <c r="C102" s="32"/>
      <c r="E102" s="10"/>
      <c r="F102" s="31"/>
    </row>
    <row r="103" spans="1:6" x14ac:dyDescent="0.2">
      <c r="A103" s="7"/>
      <c r="B103" s="8"/>
      <c r="C103" s="32"/>
      <c r="E103" s="10"/>
      <c r="F103" s="10"/>
    </row>
    <row r="104" spans="1:6" x14ac:dyDescent="0.2">
      <c r="A104" s="7"/>
      <c r="B104" s="8"/>
      <c r="C104" s="32"/>
      <c r="E104" s="10"/>
      <c r="F104" s="10"/>
    </row>
    <row r="105" spans="1:6" x14ac:dyDescent="0.2">
      <c r="A105" s="7"/>
      <c r="B105" s="8"/>
      <c r="C105" s="32"/>
      <c r="E105" s="10"/>
      <c r="F105" s="10"/>
    </row>
    <row r="106" spans="1:6" x14ac:dyDescent="0.2">
      <c r="A106" s="7"/>
      <c r="B106" s="8"/>
      <c r="C106" s="32"/>
      <c r="E106" s="10"/>
      <c r="F106" s="10"/>
    </row>
    <row r="107" spans="1:6" x14ac:dyDescent="0.2">
      <c r="A107" s="7"/>
      <c r="B107" s="8"/>
      <c r="C107" s="32"/>
      <c r="E107" s="10"/>
      <c r="F107" s="10"/>
    </row>
    <row r="108" spans="1:6" x14ac:dyDescent="0.2">
      <c r="A108" s="7"/>
      <c r="B108" s="8"/>
      <c r="C108" s="32"/>
      <c r="E108" s="10"/>
      <c r="F108" s="10"/>
    </row>
    <row r="109" spans="1:6" x14ac:dyDescent="0.2">
      <c r="A109" s="7"/>
      <c r="B109" s="8"/>
      <c r="C109" s="32"/>
      <c r="E109" s="10"/>
      <c r="F109" s="10"/>
    </row>
    <row r="110" spans="1:6" x14ac:dyDescent="0.2">
      <c r="A110" s="7"/>
      <c r="B110" s="8"/>
      <c r="C110" s="32"/>
      <c r="E110" s="10"/>
      <c r="F110" s="10"/>
    </row>
    <row r="111" spans="1:6" x14ac:dyDescent="0.2">
      <c r="A111" s="7"/>
      <c r="B111" s="8"/>
      <c r="C111" s="32"/>
      <c r="E111" s="10"/>
      <c r="F111" s="10"/>
    </row>
    <row r="112" spans="1:6" x14ac:dyDescent="0.2">
      <c r="A112" s="27"/>
      <c r="B112" s="46"/>
      <c r="C112" s="47"/>
      <c r="D112" s="47"/>
      <c r="E112" s="31"/>
      <c r="F112" s="10"/>
    </row>
    <row r="113" spans="1:6" x14ac:dyDescent="0.2">
      <c r="A113" s="7"/>
      <c r="B113" s="8"/>
      <c r="C113" s="32"/>
      <c r="D113" s="32"/>
      <c r="E113" s="10"/>
      <c r="F113" s="10"/>
    </row>
    <row r="114" spans="1:6" x14ac:dyDescent="0.2">
      <c r="A114" s="7"/>
      <c r="B114" s="8"/>
      <c r="C114" s="32"/>
      <c r="D114" s="32"/>
      <c r="E114" s="10"/>
      <c r="F114" s="10"/>
    </row>
    <row r="115" spans="1:6" x14ac:dyDescent="0.2">
      <c r="A115" s="7"/>
      <c r="B115" s="8"/>
      <c r="C115" s="32"/>
      <c r="D115" s="32"/>
      <c r="E115" s="10"/>
      <c r="F115" s="10"/>
    </row>
    <row r="116" spans="1:6" x14ac:dyDescent="0.2">
      <c r="A116" s="27"/>
      <c r="B116" s="28"/>
      <c r="C116" s="47"/>
      <c r="D116" s="30"/>
      <c r="E116" s="31"/>
      <c r="F116" s="10"/>
    </row>
    <row r="117" spans="1:6" ht="16.5" x14ac:dyDescent="0.3">
      <c r="A117" s="45"/>
      <c r="B117" s="8"/>
      <c r="C117" s="45"/>
      <c r="D117" s="45"/>
      <c r="E117" s="45"/>
      <c r="F117" s="10"/>
    </row>
    <row r="118" spans="1:6" x14ac:dyDescent="0.2">
      <c r="A118" s="7"/>
      <c r="B118" s="8"/>
      <c r="C118" s="32"/>
      <c r="E118" s="10"/>
      <c r="F118" s="10"/>
    </row>
    <row r="119" spans="1:6" x14ac:dyDescent="0.2">
      <c r="A119" s="7"/>
      <c r="B119" s="8"/>
      <c r="C119" s="32"/>
      <c r="E119" s="10"/>
      <c r="F119" s="10"/>
    </row>
    <row r="120" spans="1:6" x14ac:dyDescent="0.2">
      <c r="A120" s="7"/>
      <c r="B120" s="8"/>
      <c r="C120" s="32"/>
      <c r="E120" s="10"/>
      <c r="F120" s="10"/>
    </row>
    <row r="121" spans="1:6" ht="16.5" x14ac:dyDescent="0.3">
      <c r="A121" s="45"/>
      <c r="B121" s="8"/>
      <c r="C121" s="45"/>
      <c r="D121" s="45"/>
      <c r="E121" s="45"/>
      <c r="F121" s="10"/>
    </row>
    <row r="122" spans="1:6" x14ac:dyDescent="0.2">
      <c r="A122" s="7"/>
      <c r="B122" s="8"/>
      <c r="C122" s="32"/>
      <c r="E122" s="10"/>
      <c r="F122" s="10"/>
    </row>
    <row r="123" spans="1:6" ht="16.5" x14ac:dyDescent="0.3">
      <c r="A123" s="45"/>
      <c r="B123" s="8"/>
      <c r="C123" s="45"/>
      <c r="D123" s="45"/>
      <c r="E123" s="45"/>
      <c r="F123" s="10"/>
    </row>
    <row r="124" spans="1:6" x14ac:dyDescent="0.2">
      <c r="A124" s="7"/>
      <c r="B124" s="8"/>
      <c r="C124" s="32"/>
      <c r="E124" s="10"/>
      <c r="F124" s="10"/>
    </row>
    <row r="125" spans="1:6" ht="16.5" x14ac:dyDescent="0.3">
      <c r="A125" s="45"/>
      <c r="B125" s="8"/>
      <c r="C125" s="45"/>
      <c r="D125" s="45"/>
      <c r="E125" s="45"/>
      <c r="F125" s="10"/>
    </row>
    <row r="126" spans="1:6" x14ac:dyDescent="0.2">
      <c r="A126" s="7"/>
      <c r="B126" s="8"/>
      <c r="C126" s="32"/>
      <c r="E126" s="10"/>
      <c r="F126" s="10"/>
    </row>
    <row r="127" spans="1:6" x14ac:dyDescent="0.2">
      <c r="A127" s="7"/>
      <c r="B127" s="8"/>
      <c r="C127" s="32"/>
      <c r="E127" s="10"/>
      <c r="F127" s="10"/>
    </row>
    <row r="128" spans="1:6" x14ac:dyDescent="0.2">
      <c r="A128" s="7"/>
      <c r="B128" s="8"/>
      <c r="C128" s="32"/>
      <c r="E128" s="10"/>
      <c r="F128" s="10"/>
    </row>
    <row r="129" spans="1:6" ht="16.5" x14ac:dyDescent="0.3">
      <c r="A129" s="45"/>
      <c r="B129" s="8"/>
      <c r="C129" s="45"/>
      <c r="D129" s="45"/>
      <c r="E129" s="45"/>
      <c r="F129" s="10"/>
    </row>
    <row r="130" spans="1:6" x14ac:dyDescent="0.2">
      <c r="A130" s="7"/>
      <c r="B130" s="8"/>
      <c r="C130" s="32"/>
      <c r="E130" s="10"/>
      <c r="F130" s="10"/>
    </row>
    <row r="131" spans="1:6" x14ac:dyDescent="0.2">
      <c r="A131" s="7"/>
      <c r="B131" s="8"/>
      <c r="C131" s="32"/>
      <c r="E131" s="10"/>
      <c r="F131" s="10"/>
    </row>
    <row r="132" spans="1:6" x14ac:dyDescent="0.2">
      <c r="A132" s="7"/>
      <c r="B132" s="8"/>
      <c r="C132" s="32"/>
      <c r="E132" s="10"/>
      <c r="F132" s="10"/>
    </row>
    <row r="133" spans="1:6" x14ac:dyDescent="0.2">
      <c r="A133" s="7"/>
      <c r="B133" s="8"/>
      <c r="C133" s="32"/>
      <c r="E133" s="10"/>
      <c r="F133" s="10"/>
    </row>
    <row r="134" spans="1:6" x14ac:dyDescent="0.2">
      <c r="A134" s="7"/>
      <c r="B134" s="8"/>
      <c r="C134" s="32"/>
      <c r="E134" s="10"/>
      <c r="F134" s="10"/>
    </row>
    <row r="135" spans="1:6" x14ac:dyDescent="0.2">
      <c r="A135" s="7"/>
      <c r="B135" s="8"/>
      <c r="C135" s="32"/>
      <c r="E135" s="10"/>
      <c r="F135" s="10"/>
    </row>
    <row r="136" spans="1:6" x14ac:dyDescent="0.2">
      <c r="A136" s="7"/>
      <c r="B136" s="8"/>
      <c r="C136" s="32"/>
      <c r="E136" s="10"/>
      <c r="F136" s="10"/>
    </row>
    <row r="137" spans="1:6" x14ac:dyDescent="0.2">
      <c r="A137" s="7"/>
      <c r="B137" s="8"/>
      <c r="C137" s="32"/>
      <c r="E137" s="10"/>
      <c r="F137" s="10"/>
    </row>
    <row r="138" spans="1:6" x14ac:dyDescent="0.2">
      <c r="A138" s="7"/>
      <c r="B138" s="8"/>
      <c r="C138" s="32"/>
      <c r="E138" s="10"/>
      <c r="F138" s="10"/>
    </row>
    <row r="139" spans="1:6" x14ac:dyDescent="0.2">
      <c r="A139" s="7"/>
      <c r="B139" s="8"/>
      <c r="C139" s="32"/>
      <c r="E139" s="10"/>
      <c r="F139" s="10"/>
    </row>
    <row r="140" spans="1:6" x14ac:dyDescent="0.2">
      <c r="A140" s="7"/>
      <c r="B140" s="8"/>
      <c r="C140" s="32"/>
      <c r="E140" s="10"/>
      <c r="F140" s="10"/>
    </row>
    <row r="141" spans="1:6" x14ac:dyDescent="0.2">
      <c r="A141" s="7"/>
      <c r="B141" s="8"/>
      <c r="C141" s="32"/>
      <c r="D141" s="32"/>
      <c r="E141" s="10"/>
      <c r="F141" s="10"/>
    </row>
    <row r="142" spans="1:6" x14ac:dyDescent="0.2">
      <c r="A142" s="27"/>
      <c r="B142" s="31"/>
      <c r="C142" s="31"/>
      <c r="D142" s="31"/>
      <c r="E142" s="31"/>
      <c r="F142" s="10"/>
    </row>
    <row r="143" spans="1:6" x14ac:dyDescent="0.2">
      <c r="A143" s="27"/>
      <c r="B143" s="31"/>
      <c r="C143" s="31"/>
      <c r="D143" s="31"/>
      <c r="E143" s="31"/>
      <c r="F143" s="10"/>
    </row>
    <row r="144" spans="1:6" x14ac:dyDescent="0.2">
      <c r="A144" s="27"/>
      <c r="B144" s="31"/>
      <c r="C144" s="31"/>
      <c r="D144" s="31"/>
      <c r="E144" s="31"/>
      <c r="F144" s="10"/>
    </row>
    <row r="145" spans="1:6" x14ac:dyDescent="0.2">
      <c r="A145" s="27"/>
      <c r="B145" s="31"/>
      <c r="C145" s="31"/>
      <c r="D145" s="31"/>
      <c r="E145" s="31"/>
      <c r="F145" s="10"/>
    </row>
    <row r="146" spans="1:6" x14ac:dyDescent="0.2">
      <c r="A146" s="27"/>
      <c r="B146" s="28"/>
      <c r="C146" s="47"/>
      <c r="D146" s="30"/>
      <c r="E146" s="31"/>
      <c r="F146" s="10"/>
    </row>
    <row r="147" spans="1:6" ht="16.5" x14ac:dyDescent="0.3">
      <c r="A147" s="45"/>
      <c r="B147" s="8"/>
      <c r="C147" s="45"/>
      <c r="D147" s="45"/>
      <c r="E147" s="45"/>
      <c r="F147" s="10"/>
    </row>
    <row r="148" spans="1:6" x14ac:dyDescent="0.2">
      <c r="A148" s="7"/>
      <c r="B148" s="8"/>
      <c r="C148" s="32"/>
      <c r="E148" s="10"/>
      <c r="F148" s="10"/>
    </row>
    <row r="149" spans="1:6" ht="16.5" x14ac:dyDescent="0.3">
      <c r="A149" s="45"/>
      <c r="B149" s="8"/>
      <c r="C149" s="45"/>
      <c r="D149" s="45"/>
      <c r="E149" s="45"/>
      <c r="F149" s="10"/>
    </row>
    <row r="150" spans="1:6" x14ac:dyDescent="0.2">
      <c r="A150" s="7"/>
      <c r="B150" s="8"/>
      <c r="C150" s="32"/>
      <c r="E150" s="10"/>
      <c r="F150" s="10"/>
    </row>
    <row r="151" spans="1:6" ht="16.5" x14ac:dyDescent="0.3">
      <c r="A151" s="45"/>
      <c r="B151" s="8"/>
      <c r="C151" s="45"/>
      <c r="D151" s="45"/>
      <c r="E151" s="45"/>
      <c r="F151" s="10"/>
    </row>
    <row r="152" spans="1:6" x14ac:dyDescent="0.2">
      <c r="A152" s="7"/>
      <c r="B152" s="8"/>
      <c r="C152" s="32"/>
      <c r="E152" s="10"/>
      <c r="F152" s="10"/>
    </row>
    <row r="153" spans="1:6" x14ac:dyDescent="0.2">
      <c r="A153" s="7"/>
      <c r="B153" s="8"/>
      <c r="C153" s="32"/>
      <c r="E153" s="10"/>
      <c r="F153" s="10"/>
    </row>
    <row r="154" spans="1:6" ht="16.5" x14ac:dyDescent="0.3">
      <c r="A154" s="45"/>
      <c r="B154" s="8"/>
      <c r="C154" s="45"/>
      <c r="D154" s="45"/>
      <c r="E154" s="45"/>
      <c r="F154" s="10"/>
    </row>
    <row r="155" spans="1:6" x14ac:dyDescent="0.2">
      <c r="A155" s="7"/>
      <c r="B155" s="8"/>
      <c r="C155" s="32"/>
      <c r="E155" s="10"/>
      <c r="F155" s="10"/>
    </row>
    <row r="156" spans="1:6" x14ac:dyDescent="0.2">
      <c r="A156" s="7"/>
      <c r="B156" s="8"/>
      <c r="C156" s="32"/>
      <c r="E156" s="10"/>
      <c r="F156" s="10"/>
    </row>
    <row r="157" spans="1:6" x14ac:dyDescent="0.2">
      <c r="A157" s="7"/>
      <c r="B157" s="8"/>
      <c r="C157" s="32"/>
      <c r="D157" s="32"/>
      <c r="E157" s="10"/>
      <c r="F157" s="10"/>
    </row>
    <row r="158" spans="1:6" x14ac:dyDescent="0.2">
      <c r="A158" s="27"/>
      <c r="B158" s="31"/>
      <c r="C158" s="31"/>
      <c r="D158" s="31"/>
      <c r="E158" s="31"/>
      <c r="F158" s="10"/>
    </row>
    <row r="159" spans="1:6" x14ac:dyDescent="0.2">
      <c r="A159" s="27"/>
      <c r="B159" s="31"/>
      <c r="C159" s="31"/>
      <c r="D159" s="31"/>
      <c r="E159" s="31"/>
      <c r="F159" s="10"/>
    </row>
    <row r="160" spans="1:6" x14ac:dyDescent="0.2">
      <c r="A160" s="27"/>
      <c r="B160" s="31"/>
      <c r="C160" s="31"/>
      <c r="D160" s="31"/>
      <c r="E160" s="31"/>
      <c r="F160" s="10"/>
    </row>
    <row r="161" spans="1:6" x14ac:dyDescent="0.2">
      <c r="A161" s="27"/>
      <c r="B161" s="31"/>
      <c r="C161" s="31"/>
      <c r="D161" s="31"/>
      <c r="E161" s="31"/>
      <c r="F161" s="10"/>
    </row>
    <row r="162" spans="1:6" x14ac:dyDescent="0.2">
      <c r="A162" s="27"/>
      <c r="B162" s="28"/>
      <c r="C162" s="47"/>
      <c r="D162" s="30"/>
      <c r="E162" s="31"/>
      <c r="F162" s="10"/>
    </row>
    <row r="163" spans="1:6" ht="16.5" x14ac:dyDescent="0.3">
      <c r="A163" s="45"/>
      <c r="B163" s="8"/>
      <c r="C163" s="45"/>
      <c r="D163" s="45"/>
      <c r="E163" s="45"/>
      <c r="F163" s="10"/>
    </row>
    <row r="164" spans="1:6" x14ac:dyDescent="0.2">
      <c r="A164" s="7"/>
      <c r="B164" s="8"/>
      <c r="C164" s="32"/>
      <c r="E164" s="10"/>
      <c r="F164" s="10"/>
    </row>
    <row r="165" spans="1:6" x14ac:dyDescent="0.2">
      <c r="A165" s="7"/>
      <c r="B165" s="8"/>
      <c r="C165" s="32"/>
      <c r="E165" s="10"/>
      <c r="F165" s="10"/>
    </row>
    <row r="166" spans="1:6" ht="16.5" x14ac:dyDescent="0.3">
      <c r="A166" s="45"/>
      <c r="B166" s="8"/>
      <c r="C166" s="45"/>
      <c r="D166" s="45"/>
      <c r="E166" s="45"/>
      <c r="F166" s="10"/>
    </row>
    <row r="167" spans="1:6" x14ac:dyDescent="0.2">
      <c r="A167" s="7"/>
      <c r="B167" s="8"/>
      <c r="C167" s="32"/>
      <c r="E167" s="10"/>
      <c r="F167" s="10"/>
    </row>
    <row r="168" spans="1:6" x14ac:dyDescent="0.2">
      <c r="A168" s="7"/>
      <c r="B168" s="8"/>
      <c r="C168" s="32"/>
      <c r="E168" s="10"/>
      <c r="F168" s="10"/>
    </row>
    <row r="169" spans="1:6" x14ac:dyDescent="0.2">
      <c r="A169" s="7"/>
      <c r="B169" s="8"/>
      <c r="C169" s="32"/>
      <c r="D169" s="32"/>
      <c r="E169" s="10"/>
      <c r="F169" s="10"/>
    </row>
    <row r="170" spans="1:6" x14ac:dyDescent="0.2">
      <c r="A170" s="27"/>
      <c r="B170" s="31"/>
      <c r="C170" s="31"/>
      <c r="D170" s="31"/>
      <c r="E170" s="31"/>
      <c r="F170" s="10"/>
    </row>
    <row r="171" spans="1:6" x14ac:dyDescent="0.2">
      <c r="A171" s="27"/>
      <c r="B171" s="31"/>
      <c r="C171" s="31"/>
      <c r="D171" s="31"/>
      <c r="E171" s="31"/>
      <c r="F171" s="10"/>
    </row>
    <row r="172" spans="1:6" x14ac:dyDescent="0.2">
      <c r="A172" s="27"/>
      <c r="B172" s="31"/>
      <c r="C172" s="31"/>
      <c r="D172" s="31"/>
      <c r="E172" s="31"/>
      <c r="F172" s="10"/>
    </row>
    <row r="173" spans="1:6" x14ac:dyDescent="0.2">
      <c r="A173" s="27"/>
      <c r="B173" s="31"/>
      <c r="C173" s="31"/>
      <c r="D173" s="31"/>
      <c r="E173" s="31"/>
      <c r="F173" s="10"/>
    </row>
    <row r="174" spans="1:6" x14ac:dyDescent="0.2">
      <c r="A174" s="27"/>
      <c r="B174" s="28"/>
      <c r="C174" s="47"/>
      <c r="D174" s="30"/>
      <c r="E174" s="31"/>
      <c r="F174" s="10"/>
    </row>
    <row r="175" spans="1:6" ht="16.5" x14ac:dyDescent="0.3">
      <c r="A175" s="45"/>
      <c r="B175" s="8"/>
      <c r="C175" s="45"/>
      <c r="D175" s="45"/>
      <c r="E175" s="45"/>
      <c r="F175" s="10"/>
    </row>
    <row r="176" spans="1:6" x14ac:dyDescent="0.2">
      <c r="A176" s="7"/>
      <c r="B176" s="8"/>
      <c r="C176" s="32"/>
      <c r="E176" s="10"/>
      <c r="F176" s="10"/>
    </row>
    <row r="177" spans="1:6" x14ac:dyDescent="0.2">
      <c r="A177" s="7"/>
      <c r="B177" s="8"/>
      <c r="C177" s="32"/>
      <c r="E177" s="10"/>
      <c r="F177" s="10"/>
    </row>
    <row r="178" spans="1:6" ht="16.5" x14ac:dyDescent="0.3">
      <c r="A178" s="45"/>
      <c r="B178" s="8"/>
      <c r="C178" s="45"/>
      <c r="D178" s="45"/>
      <c r="E178" s="45"/>
      <c r="F178" s="10"/>
    </row>
    <row r="179" spans="1:6" x14ac:dyDescent="0.2">
      <c r="A179" s="7"/>
      <c r="B179" s="8"/>
      <c r="C179" s="32"/>
      <c r="E179" s="10"/>
      <c r="F179" s="10"/>
    </row>
    <row r="180" spans="1:6" ht="16.5" x14ac:dyDescent="0.3">
      <c r="A180" s="45"/>
      <c r="B180" s="8"/>
      <c r="C180" s="45"/>
      <c r="D180" s="45"/>
      <c r="E180" s="45"/>
      <c r="F180" s="10"/>
    </row>
    <row r="181" spans="1:6" x14ac:dyDescent="0.2">
      <c r="A181" s="7"/>
      <c r="B181" s="8"/>
      <c r="C181" s="32"/>
      <c r="E181" s="10"/>
      <c r="F181" s="10"/>
    </row>
    <row r="182" spans="1:6" ht="16.5" x14ac:dyDescent="0.3">
      <c r="A182" s="45"/>
      <c r="B182" s="8"/>
      <c r="C182" s="45"/>
      <c r="D182" s="45"/>
      <c r="E182" s="45"/>
      <c r="F182" s="10"/>
    </row>
    <row r="183" spans="1:6" x14ac:dyDescent="0.2">
      <c r="A183" s="7"/>
      <c r="B183" s="8"/>
      <c r="C183" s="32"/>
      <c r="E183" s="10"/>
      <c r="F183" s="10"/>
    </row>
    <row r="184" spans="1:6" ht="16.5" x14ac:dyDescent="0.3">
      <c r="A184" s="45"/>
      <c r="B184" s="8"/>
      <c r="C184" s="45"/>
      <c r="D184" s="45"/>
      <c r="E184" s="45"/>
      <c r="F184" s="10"/>
    </row>
    <row r="185" spans="1:6" x14ac:dyDescent="0.2">
      <c r="A185" s="7"/>
      <c r="B185" s="8"/>
      <c r="C185" s="32"/>
      <c r="E185" s="10"/>
      <c r="F185" s="10"/>
    </row>
    <row r="186" spans="1:6" x14ac:dyDescent="0.2">
      <c r="A186" s="7"/>
      <c r="B186" s="8"/>
      <c r="C186" s="32"/>
      <c r="E186" s="10"/>
      <c r="F186" s="10"/>
    </row>
    <row r="187" spans="1:6" x14ac:dyDescent="0.2">
      <c r="A187" s="7"/>
      <c r="B187" s="8"/>
      <c r="C187" s="32"/>
      <c r="E187" s="10"/>
      <c r="F187" s="10"/>
    </row>
    <row r="188" spans="1:6" x14ac:dyDescent="0.2">
      <c r="A188" s="7"/>
      <c r="B188" s="8"/>
      <c r="C188" s="32"/>
      <c r="E188" s="10"/>
      <c r="F188" s="10"/>
    </row>
    <row r="189" spans="1:6" x14ac:dyDescent="0.2">
      <c r="A189" s="7"/>
      <c r="B189" s="8"/>
      <c r="C189" s="32"/>
      <c r="E189" s="10"/>
      <c r="F189" s="10"/>
    </row>
    <row r="190" spans="1:6" x14ac:dyDescent="0.2">
      <c r="A190" s="7"/>
      <c r="B190" s="8"/>
      <c r="C190" s="32"/>
      <c r="D190" s="32"/>
      <c r="E190" s="10"/>
      <c r="F190" s="10"/>
    </row>
    <row r="191" spans="1:6" x14ac:dyDescent="0.2">
      <c r="A191" s="27"/>
      <c r="B191" s="31"/>
      <c r="C191" s="31"/>
      <c r="D191" s="31"/>
      <c r="E191" s="31"/>
      <c r="F191" s="31"/>
    </row>
    <row r="192" spans="1:6" x14ac:dyDescent="0.2">
      <c r="A192" s="7"/>
      <c r="B192" s="8"/>
      <c r="C192" s="32"/>
      <c r="D192" s="32"/>
      <c r="E192" s="10"/>
      <c r="F192" s="10"/>
    </row>
    <row r="193" spans="1:6" x14ac:dyDescent="0.2">
      <c r="A193" s="27"/>
      <c r="B193" s="28"/>
      <c r="C193" s="47"/>
      <c r="D193" s="47"/>
      <c r="E193" s="31"/>
      <c r="F193" s="31"/>
    </row>
    <row r="194" spans="1:6" x14ac:dyDescent="0.2">
      <c r="B194" s="28"/>
      <c r="E194" s="48"/>
      <c r="F194" s="49"/>
    </row>
  </sheetData>
  <conditionalFormatting sqref="A7:F97">
    <cfRule type="expression" dxfId="12" priority="1">
      <formula>$C7&lt;&gt;""</formula>
    </cfRule>
  </conditionalFormatting>
  <pageMargins left="0.98425196850393704" right="0.39370078740157483" top="0.39370078740157483" bottom="0.59055118110236227" header="0.31496062992125984" footer="0.31496062992125984"/>
  <pageSetup paperSize="9" orientation="portrait" r:id="rId1"/>
  <headerFooter>
    <oddFooter xml:space="preserve">&amp;C&amp;"Arial,Italic"&amp;9
-  Stran &amp;P / &amp;N  -   
</oddFooter>
  </headerFooter>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18E7D71-7DF2-4E36-886B-1B12575996F8}">
  <dimension ref="A1:F135"/>
  <sheetViews>
    <sheetView view="pageBreakPreview" zoomScaleSheetLayoutView="100" workbookViewId="0">
      <pane ySplit="3" topLeftCell="A32" activePane="bottomLeft" state="frozen"/>
      <selection pane="bottomLeft" activeCell="D30" sqref="D30"/>
    </sheetView>
  </sheetViews>
  <sheetFormatPr defaultColWidth="9.140625" defaultRowHeight="12.75" x14ac:dyDescent="0.2"/>
  <cols>
    <col min="1" max="1" width="8.7109375" style="1" customWidth="1"/>
    <col min="2" max="2" width="43.7109375" style="1" customWidth="1"/>
    <col min="3" max="3" width="8.7109375" style="9" customWidth="1"/>
    <col min="4" max="4" width="5.7109375" style="33" customWidth="1"/>
    <col min="5" max="5" width="9.7109375" style="50" customWidth="1"/>
    <col min="6" max="6" width="10.7109375" style="1" customWidth="1"/>
    <col min="7" max="16384" width="9.140625" style="1"/>
  </cols>
  <sheetData>
    <row r="1" spans="1:6" ht="48" customHeight="1" x14ac:dyDescent="0.2">
      <c r="A1" s="6"/>
      <c r="B1" s="6"/>
      <c r="C1" s="11"/>
      <c r="D1" s="12"/>
      <c r="E1" s="13"/>
      <c r="F1" s="6"/>
    </row>
    <row r="3" spans="1:6" s="20" customFormat="1" x14ac:dyDescent="0.25">
      <c r="A3" s="14" t="s">
        <v>3</v>
      </c>
      <c r="B3" s="15" t="s">
        <v>4</v>
      </c>
      <c r="C3" s="16" t="s">
        <v>5</v>
      </c>
      <c r="D3" s="17" t="s">
        <v>11</v>
      </c>
      <c r="E3" s="18" t="s">
        <v>6</v>
      </c>
      <c r="F3" s="19" t="s">
        <v>7</v>
      </c>
    </row>
    <row r="4" spans="1:6" x14ac:dyDescent="0.2">
      <c r="A4" s="21"/>
      <c r="B4" s="22"/>
      <c r="C4" s="23"/>
      <c r="D4" s="24"/>
      <c r="E4" s="25"/>
      <c r="F4" s="26"/>
    </row>
    <row r="5" spans="1:6" x14ac:dyDescent="0.2">
      <c r="A5" s="27" t="s">
        <v>23</v>
      </c>
      <c r="B5" s="28" t="s">
        <v>195</v>
      </c>
      <c r="C5" s="29"/>
      <c r="D5" s="30"/>
      <c r="E5" s="31"/>
      <c r="F5" s="31"/>
    </row>
    <row r="6" spans="1:6" x14ac:dyDescent="0.2">
      <c r="A6" s="27"/>
      <c r="B6" s="28"/>
      <c r="C6" s="29"/>
      <c r="D6" s="30"/>
      <c r="E6" s="31"/>
      <c r="F6" s="31"/>
    </row>
    <row r="7" spans="1:6" ht="306" x14ac:dyDescent="0.2">
      <c r="A7" s="7" t="s">
        <v>298</v>
      </c>
      <c r="B7" s="8" t="s">
        <v>96</v>
      </c>
      <c r="C7" s="9">
        <v>1</v>
      </c>
      <c r="D7" s="9" t="s">
        <v>26</v>
      </c>
      <c r="E7" s="10"/>
      <c r="F7" s="60">
        <f t="shared" ref="F7:F38" si="0">C7*E7</f>
        <v>0</v>
      </c>
    </row>
    <row r="8" spans="1:6" ht="63.75" x14ac:dyDescent="0.2">
      <c r="A8" s="7" t="s">
        <v>299</v>
      </c>
      <c r="B8" s="8" t="s">
        <v>46</v>
      </c>
      <c r="C8" s="9">
        <v>2</v>
      </c>
      <c r="D8" s="9" t="s">
        <v>26</v>
      </c>
      <c r="E8" s="10"/>
      <c r="F8" s="60">
        <f t="shared" si="0"/>
        <v>0</v>
      </c>
    </row>
    <row r="9" spans="1:6" ht="102" x14ac:dyDescent="0.2">
      <c r="A9" s="7" t="s">
        <v>300</v>
      </c>
      <c r="B9" s="8" t="s">
        <v>47</v>
      </c>
      <c r="C9" s="9">
        <v>1</v>
      </c>
      <c r="D9" s="9" t="s">
        <v>16</v>
      </c>
      <c r="E9" s="10"/>
      <c r="F9" s="60">
        <f t="shared" si="0"/>
        <v>0</v>
      </c>
    </row>
    <row r="10" spans="1:6" ht="280.5" x14ac:dyDescent="0.2">
      <c r="A10" s="7" t="s">
        <v>301</v>
      </c>
      <c r="B10" s="8" t="s">
        <v>97</v>
      </c>
      <c r="C10" s="9">
        <v>1</v>
      </c>
      <c r="D10" s="9" t="s">
        <v>16</v>
      </c>
      <c r="E10" s="10"/>
      <c r="F10" s="60">
        <f t="shared" si="0"/>
        <v>0</v>
      </c>
    </row>
    <row r="11" spans="1:6" ht="204" x14ac:dyDescent="0.2">
      <c r="A11" s="7"/>
      <c r="B11" s="8" t="s">
        <v>98</v>
      </c>
      <c r="D11" s="9"/>
      <c r="E11" s="10"/>
      <c r="F11" s="60">
        <f t="shared" si="0"/>
        <v>0</v>
      </c>
    </row>
    <row r="12" spans="1:6" x14ac:dyDescent="0.2">
      <c r="A12" s="7" t="s">
        <v>302</v>
      </c>
      <c r="B12" s="8" t="s">
        <v>99</v>
      </c>
      <c r="C12" s="9">
        <v>33</v>
      </c>
      <c r="D12" s="9" t="s">
        <v>17</v>
      </c>
      <c r="E12" s="10"/>
      <c r="F12" s="60">
        <f t="shared" si="0"/>
        <v>0</v>
      </c>
    </row>
    <row r="13" spans="1:6" x14ac:dyDescent="0.2">
      <c r="A13" s="7" t="s">
        <v>303</v>
      </c>
      <c r="B13" s="8" t="s">
        <v>100</v>
      </c>
      <c r="C13" s="9">
        <v>20</v>
      </c>
      <c r="D13" s="9" t="s">
        <v>17</v>
      </c>
      <c r="E13" s="10"/>
      <c r="F13" s="60">
        <f t="shared" si="0"/>
        <v>0</v>
      </c>
    </row>
    <row r="14" spans="1:6" x14ac:dyDescent="0.2">
      <c r="A14" s="7" t="s">
        <v>304</v>
      </c>
      <c r="B14" s="8" t="s">
        <v>107</v>
      </c>
      <c r="C14" s="9">
        <v>13</v>
      </c>
      <c r="D14" s="9" t="s">
        <v>17</v>
      </c>
      <c r="E14" s="10"/>
      <c r="F14" s="60">
        <f t="shared" si="0"/>
        <v>0</v>
      </c>
    </row>
    <row r="15" spans="1:6" ht="38.25" x14ac:dyDescent="0.2">
      <c r="A15" s="7" t="s">
        <v>305</v>
      </c>
      <c r="B15" s="8" t="s">
        <v>108</v>
      </c>
      <c r="C15" s="9">
        <v>1</v>
      </c>
      <c r="D15" s="9" t="s">
        <v>26</v>
      </c>
      <c r="E15" s="10"/>
      <c r="F15" s="60">
        <f t="shared" si="0"/>
        <v>0</v>
      </c>
    </row>
    <row r="16" spans="1:6" ht="25.5" x14ac:dyDescent="0.2">
      <c r="A16" s="7" t="s">
        <v>306</v>
      </c>
      <c r="B16" s="8" t="s">
        <v>109</v>
      </c>
      <c r="C16" s="9">
        <v>1</v>
      </c>
      <c r="D16" s="9" t="s">
        <v>15</v>
      </c>
      <c r="E16" s="10"/>
      <c r="F16" s="60">
        <f t="shared" si="0"/>
        <v>0</v>
      </c>
    </row>
    <row r="17" spans="1:6" ht="38.25" x14ac:dyDescent="0.2">
      <c r="A17" s="7" t="s">
        <v>307</v>
      </c>
      <c r="B17" s="8" t="s">
        <v>78</v>
      </c>
      <c r="C17" s="9">
        <v>0.5</v>
      </c>
      <c r="D17" s="9" t="s">
        <v>18</v>
      </c>
      <c r="E17" s="10"/>
      <c r="F17" s="60">
        <f t="shared" si="0"/>
        <v>0</v>
      </c>
    </row>
    <row r="18" spans="1:6" ht="51" x14ac:dyDescent="0.2">
      <c r="A18" s="7"/>
      <c r="B18" s="8" t="s">
        <v>48</v>
      </c>
      <c r="D18" s="9"/>
      <c r="E18" s="10"/>
      <c r="F18" s="60">
        <f t="shared" si="0"/>
        <v>0</v>
      </c>
    </row>
    <row r="19" spans="1:6" ht="25.5" x14ac:dyDescent="0.2">
      <c r="A19" s="7" t="s">
        <v>308</v>
      </c>
      <c r="B19" s="8" t="s">
        <v>101</v>
      </c>
      <c r="C19" s="9">
        <v>33</v>
      </c>
      <c r="D19" s="9" t="s">
        <v>17</v>
      </c>
      <c r="E19" s="10"/>
      <c r="F19" s="60">
        <f t="shared" si="0"/>
        <v>0</v>
      </c>
    </row>
    <row r="20" spans="1:6" ht="51" x14ac:dyDescent="0.2">
      <c r="A20" s="7"/>
      <c r="B20" s="8" t="s">
        <v>309</v>
      </c>
      <c r="D20" s="9"/>
      <c r="E20" s="10"/>
      <c r="F20" s="60">
        <f t="shared" si="0"/>
        <v>0</v>
      </c>
    </row>
    <row r="21" spans="1:6" ht="38.25" x14ac:dyDescent="0.2">
      <c r="A21" s="7" t="s">
        <v>310</v>
      </c>
      <c r="B21" s="8" t="s">
        <v>311</v>
      </c>
      <c r="C21" s="9">
        <v>13</v>
      </c>
      <c r="D21" s="9" t="s">
        <v>17</v>
      </c>
      <c r="E21" s="10"/>
      <c r="F21" s="60">
        <f t="shared" si="0"/>
        <v>0</v>
      </c>
    </row>
    <row r="22" spans="1:6" ht="25.5" x14ac:dyDescent="0.2">
      <c r="A22" s="7" t="s">
        <v>312</v>
      </c>
      <c r="B22" s="8" t="s">
        <v>49</v>
      </c>
      <c r="C22" s="9">
        <v>46</v>
      </c>
      <c r="D22" s="9" t="s">
        <v>17</v>
      </c>
      <c r="E22" s="10"/>
      <c r="F22" s="60">
        <f t="shared" si="0"/>
        <v>0</v>
      </c>
    </row>
    <row r="23" spans="1:6" ht="38.25" x14ac:dyDescent="0.2">
      <c r="A23" s="7"/>
      <c r="B23" s="8" t="s">
        <v>102</v>
      </c>
      <c r="D23" s="9"/>
      <c r="E23" s="10"/>
      <c r="F23" s="60">
        <f t="shared" si="0"/>
        <v>0</v>
      </c>
    </row>
    <row r="24" spans="1:6" x14ac:dyDescent="0.2">
      <c r="A24" s="7" t="s">
        <v>313</v>
      </c>
      <c r="B24" s="8" t="s">
        <v>103</v>
      </c>
      <c r="C24" s="9">
        <v>33</v>
      </c>
      <c r="D24" s="9" t="s">
        <v>17</v>
      </c>
      <c r="E24" s="10"/>
      <c r="F24" s="60">
        <f t="shared" si="0"/>
        <v>0</v>
      </c>
    </row>
    <row r="25" spans="1:6" ht="25.5" x14ac:dyDescent="0.2">
      <c r="A25" s="7" t="s">
        <v>314</v>
      </c>
      <c r="B25" s="8" t="s">
        <v>104</v>
      </c>
      <c r="C25" s="9">
        <v>1</v>
      </c>
      <c r="D25" s="9" t="s">
        <v>26</v>
      </c>
      <c r="E25" s="10"/>
      <c r="F25" s="60">
        <f t="shared" si="0"/>
        <v>0</v>
      </c>
    </row>
    <row r="26" spans="1:6" ht="38.25" x14ac:dyDescent="0.2">
      <c r="A26" s="7" t="s">
        <v>315</v>
      </c>
      <c r="B26" s="8" t="s">
        <v>38</v>
      </c>
      <c r="C26" s="9">
        <v>1</v>
      </c>
      <c r="D26" s="9" t="s">
        <v>26</v>
      </c>
      <c r="E26" s="10"/>
      <c r="F26" s="60">
        <f t="shared" si="0"/>
        <v>0</v>
      </c>
    </row>
    <row r="27" spans="1:6" x14ac:dyDescent="0.2">
      <c r="A27" s="7" t="s">
        <v>316</v>
      </c>
      <c r="B27" s="8" t="s">
        <v>105</v>
      </c>
      <c r="C27" s="9">
        <v>0.4</v>
      </c>
      <c r="D27" s="9" t="s">
        <v>51</v>
      </c>
      <c r="E27" s="10"/>
      <c r="F27" s="60">
        <f t="shared" si="0"/>
        <v>0</v>
      </c>
    </row>
    <row r="28" spans="1:6" x14ac:dyDescent="0.2">
      <c r="A28" s="7" t="s">
        <v>317</v>
      </c>
      <c r="B28" s="8" t="s">
        <v>106</v>
      </c>
      <c r="C28" s="9">
        <v>2</v>
      </c>
      <c r="D28" s="9" t="s">
        <v>26</v>
      </c>
      <c r="E28" s="10"/>
      <c r="F28" s="60">
        <f t="shared" si="0"/>
        <v>0</v>
      </c>
    </row>
    <row r="29" spans="1:6" ht="216.75" x14ac:dyDescent="0.2">
      <c r="A29" s="7"/>
      <c r="B29" s="8" t="s">
        <v>110</v>
      </c>
      <c r="D29" s="9"/>
      <c r="E29" s="10"/>
      <c r="F29" s="60">
        <f t="shared" si="0"/>
        <v>0</v>
      </c>
    </row>
    <row r="30" spans="1:6" ht="89.25" x14ac:dyDescent="0.2">
      <c r="A30" s="7" t="s">
        <v>318</v>
      </c>
      <c r="B30" s="8" t="s">
        <v>319</v>
      </c>
      <c r="C30" s="9">
        <v>1</v>
      </c>
      <c r="D30" s="9" t="s">
        <v>26</v>
      </c>
      <c r="E30" s="10"/>
      <c r="F30" s="60">
        <f t="shared" si="0"/>
        <v>0</v>
      </c>
    </row>
    <row r="31" spans="1:6" ht="25.5" x14ac:dyDescent="0.2">
      <c r="A31" s="7" t="s">
        <v>320</v>
      </c>
      <c r="B31" s="8" t="s">
        <v>115</v>
      </c>
      <c r="C31" s="9">
        <v>4</v>
      </c>
      <c r="D31" s="9" t="s">
        <v>16</v>
      </c>
      <c r="E31" s="10"/>
      <c r="F31" s="60">
        <f t="shared" si="0"/>
        <v>0</v>
      </c>
    </row>
    <row r="32" spans="1:6" ht="25.5" x14ac:dyDescent="0.2">
      <c r="A32" s="7" t="s">
        <v>321</v>
      </c>
      <c r="B32" s="8" t="s">
        <v>117</v>
      </c>
      <c r="C32" s="9">
        <v>1</v>
      </c>
      <c r="D32" s="9" t="s">
        <v>26</v>
      </c>
      <c r="E32" s="10"/>
      <c r="F32" s="60">
        <f t="shared" si="0"/>
        <v>0</v>
      </c>
    </row>
    <row r="33" spans="1:6" ht="25.5" x14ac:dyDescent="0.2">
      <c r="A33" s="7" t="s">
        <v>322</v>
      </c>
      <c r="B33" s="8" t="s">
        <v>119</v>
      </c>
      <c r="C33" s="9">
        <v>1</v>
      </c>
      <c r="D33" s="62" t="s">
        <v>489</v>
      </c>
      <c r="E33" s="10"/>
      <c r="F33" s="60">
        <f t="shared" si="0"/>
        <v>0</v>
      </c>
    </row>
    <row r="34" spans="1:6" ht="25.5" x14ac:dyDescent="0.2">
      <c r="A34" s="7" t="s">
        <v>323</v>
      </c>
      <c r="B34" s="8" t="s">
        <v>33</v>
      </c>
      <c r="C34" s="9">
        <v>1</v>
      </c>
      <c r="D34" s="9" t="s">
        <v>15</v>
      </c>
      <c r="E34" s="10"/>
      <c r="F34" s="60">
        <f t="shared" si="0"/>
        <v>0</v>
      </c>
    </row>
    <row r="35" spans="1:6" x14ac:dyDescent="0.2">
      <c r="A35" s="7" t="s">
        <v>324</v>
      </c>
      <c r="B35" s="8" t="s">
        <v>120</v>
      </c>
      <c r="C35" s="9">
        <v>1</v>
      </c>
      <c r="D35" s="62" t="s">
        <v>489</v>
      </c>
      <c r="E35" s="10"/>
      <c r="F35" s="60">
        <f t="shared" si="0"/>
        <v>0</v>
      </c>
    </row>
    <row r="36" spans="1:6" x14ac:dyDescent="0.2">
      <c r="A36" s="7" t="s">
        <v>325</v>
      </c>
      <c r="B36" s="8" t="s">
        <v>121</v>
      </c>
      <c r="C36" s="9">
        <v>1</v>
      </c>
      <c r="D36" s="62" t="s">
        <v>489</v>
      </c>
      <c r="E36" s="10"/>
      <c r="F36" s="60">
        <f t="shared" si="0"/>
        <v>0</v>
      </c>
    </row>
    <row r="37" spans="1:6" ht="51" x14ac:dyDescent="0.2">
      <c r="A37" s="7" t="s">
        <v>326</v>
      </c>
      <c r="B37" s="8" t="s">
        <v>122</v>
      </c>
      <c r="C37" s="9">
        <v>1</v>
      </c>
      <c r="D37" s="9" t="s">
        <v>15</v>
      </c>
      <c r="E37" s="10"/>
      <c r="F37" s="60">
        <f t="shared" si="0"/>
        <v>0</v>
      </c>
    </row>
    <row r="38" spans="1:6" x14ac:dyDescent="0.2">
      <c r="A38" s="7" t="s">
        <v>327</v>
      </c>
      <c r="B38" s="8" t="s">
        <v>27</v>
      </c>
      <c r="C38" s="9">
        <v>1</v>
      </c>
      <c r="D38" s="9" t="s">
        <v>15</v>
      </c>
      <c r="E38" s="10"/>
      <c r="F38" s="60">
        <f t="shared" si="0"/>
        <v>0</v>
      </c>
    </row>
    <row r="39" spans="1:6" x14ac:dyDescent="0.2">
      <c r="A39" s="7"/>
      <c r="B39" s="8"/>
      <c r="C39" s="32"/>
      <c r="E39" s="10"/>
      <c r="F39" s="10"/>
    </row>
    <row r="40" spans="1:6" x14ac:dyDescent="0.2">
      <c r="A40" s="34"/>
      <c r="B40" s="35" t="str">
        <f>CONCATENATE("SKUPAJ ",B5,":")</f>
        <v>SKUPAJ HLAJENJE PROSTORA ZA SERVER IN RAZVOD ZA DX REGISTER:</v>
      </c>
      <c r="C40" s="36"/>
      <c r="D40" s="37"/>
      <c r="E40" s="38"/>
      <c r="F40" s="39">
        <f>SUM(F7:F38)</f>
        <v>0</v>
      </c>
    </row>
    <row r="41" spans="1:6" ht="16.5" x14ac:dyDescent="0.3">
      <c r="A41" s="40"/>
      <c r="B41" s="41"/>
      <c r="C41" s="42"/>
      <c r="D41" s="43"/>
      <c r="E41" s="44"/>
      <c r="F41" s="10"/>
    </row>
    <row r="42" spans="1:6" ht="16.5" x14ac:dyDescent="0.3">
      <c r="A42" s="45"/>
      <c r="B42" s="8"/>
      <c r="C42" s="45"/>
      <c r="D42" s="45"/>
      <c r="E42" s="45"/>
      <c r="F42" s="10"/>
    </row>
    <row r="43" spans="1:6" x14ac:dyDescent="0.2">
      <c r="A43" s="7"/>
      <c r="B43" s="46"/>
      <c r="C43" s="32"/>
      <c r="E43" s="10"/>
      <c r="F43" s="31"/>
    </row>
    <row r="44" spans="1:6" x14ac:dyDescent="0.2">
      <c r="A44" s="7"/>
      <c r="B44" s="8"/>
      <c r="C44" s="32"/>
      <c r="E44" s="10"/>
      <c r="F44" s="10"/>
    </row>
    <row r="45" spans="1:6" x14ac:dyDescent="0.2">
      <c r="A45" s="7"/>
      <c r="B45" s="8"/>
      <c r="C45" s="32"/>
      <c r="E45" s="10"/>
      <c r="F45" s="10"/>
    </row>
    <row r="46" spans="1:6" x14ac:dyDescent="0.2">
      <c r="A46" s="7"/>
      <c r="B46" s="8"/>
      <c r="C46" s="32"/>
      <c r="E46" s="10"/>
      <c r="F46" s="10"/>
    </row>
    <row r="47" spans="1:6" x14ac:dyDescent="0.2">
      <c r="A47" s="7"/>
      <c r="B47" s="8"/>
      <c r="C47" s="32"/>
      <c r="E47" s="10"/>
      <c r="F47" s="10"/>
    </row>
    <row r="48" spans="1:6" x14ac:dyDescent="0.2">
      <c r="A48" s="7"/>
      <c r="B48" s="8"/>
      <c r="C48" s="32"/>
      <c r="E48" s="10"/>
      <c r="F48" s="10"/>
    </row>
    <row r="49" spans="1:6" x14ac:dyDescent="0.2">
      <c r="A49" s="7"/>
      <c r="B49" s="8"/>
      <c r="C49" s="32"/>
      <c r="E49" s="10"/>
      <c r="F49" s="10"/>
    </row>
    <row r="50" spans="1:6" x14ac:dyDescent="0.2">
      <c r="A50" s="7"/>
      <c r="B50" s="8"/>
      <c r="C50" s="32"/>
      <c r="E50" s="10"/>
      <c r="F50" s="10"/>
    </row>
    <row r="51" spans="1:6" x14ac:dyDescent="0.2">
      <c r="A51" s="7"/>
      <c r="B51" s="8"/>
      <c r="C51" s="32"/>
      <c r="E51" s="10"/>
      <c r="F51" s="10"/>
    </row>
    <row r="52" spans="1:6" x14ac:dyDescent="0.2">
      <c r="A52" s="7"/>
      <c r="B52" s="8"/>
      <c r="C52" s="32"/>
      <c r="E52" s="10"/>
      <c r="F52" s="10"/>
    </row>
    <row r="53" spans="1:6" x14ac:dyDescent="0.2">
      <c r="A53" s="27"/>
      <c r="B53" s="46"/>
      <c r="C53" s="47"/>
      <c r="D53" s="47"/>
      <c r="E53" s="31"/>
      <c r="F53" s="10"/>
    </row>
    <row r="54" spans="1:6" x14ac:dyDescent="0.2">
      <c r="A54" s="7"/>
      <c r="B54" s="8"/>
      <c r="C54" s="32"/>
      <c r="D54" s="32"/>
      <c r="E54" s="10"/>
      <c r="F54" s="10"/>
    </row>
    <row r="55" spans="1:6" x14ac:dyDescent="0.2">
      <c r="A55" s="7"/>
      <c r="B55" s="8"/>
      <c r="C55" s="32"/>
      <c r="D55" s="32"/>
      <c r="E55" s="10"/>
      <c r="F55" s="10"/>
    </row>
    <row r="56" spans="1:6" x14ac:dyDescent="0.2">
      <c r="A56" s="7"/>
      <c r="B56" s="8"/>
      <c r="C56" s="32"/>
      <c r="D56" s="32"/>
      <c r="E56" s="10"/>
      <c r="F56" s="10"/>
    </row>
    <row r="57" spans="1:6" x14ac:dyDescent="0.2">
      <c r="A57" s="27"/>
      <c r="B57" s="28"/>
      <c r="C57" s="47"/>
      <c r="D57" s="30"/>
      <c r="E57" s="31"/>
      <c r="F57" s="10"/>
    </row>
    <row r="58" spans="1:6" ht="16.5" x14ac:dyDescent="0.3">
      <c r="A58" s="45"/>
      <c r="B58" s="8"/>
      <c r="C58" s="45"/>
      <c r="D58" s="45"/>
      <c r="E58" s="45"/>
      <c r="F58" s="10"/>
    </row>
    <row r="59" spans="1:6" x14ac:dyDescent="0.2">
      <c r="A59" s="7"/>
      <c r="B59" s="8"/>
      <c r="C59" s="32"/>
      <c r="E59" s="10"/>
      <c r="F59" s="10"/>
    </row>
    <row r="60" spans="1:6" x14ac:dyDescent="0.2">
      <c r="A60" s="7"/>
      <c r="B60" s="8"/>
      <c r="C60" s="32"/>
      <c r="E60" s="10"/>
      <c r="F60" s="10"/>
    </row>
    <row r="61" spans="1:6" x14ac:dyDescent="0.2">
      <c r="A61" s="7"/>
      <c r="B61" s="8"/>
      <c r="C61" s="32"/>
      <c r="E61" s="10"/>
      <c r="F61" s="10"/>
    </row>
    <row r="62" spans="1:6" ht="16.5" x14ac:dyDescent="0.3">
      <c r="A62" s="45"/>
      <c r="B62" s="8"/>
      <c r="C62" s="45"/>
      <c r="D62" s="45"/>
      <c r="E62" s="45"/>
      <c r="F62" s="10"/>
    </row>
    <row r="63" spans="1:6" x14ac:dyDescent="0.2">
      <c r="A63" s="7"/>
      <c r="B63" s="8"/>
      <c r="C63" s="32"/>
      <c r="E63" s="10"/>
      <c r="F63" s="10"/>
    </row>
    <row r="64" spans="1:6" ht="16.5" x14ac:dyDescent="0.3">
      <c r="A64" s="45"/>
      <c r="B64" s="8"/>
      <c r="C64" s="45"/>
      <c r="D64" s="45"/>
      <c r="E64" s="45"/>
      <c r="F64" s="10"/>
    </row>
    <row r="65" spans="1:6" x14ac:dyDescent="0.2">
      <c r="A65" s="7"/>
      <c r="B65" s="8"/>
      <c r="C65" s="32"/>
      <c r="E65" s="10"/>
      <c r="F65" s="10"/>
    </row>
    <row r="66" spans="1:6" ht="16.5" x14ac:dyDescent="0.3">
      <c r="A66" s="45"/>
      <c r="B66" s="8"/>
      <c r="C66" s="45"/>
      <c r="D66" s="45"/>
      <c r="E66" s="45"/>
      <c r="F66" s="10"/>
    </row>
    <row r="67" spans="1:6" x14ac:dyDescent="0.2">
      <c r="A67" s="7"/>
      <c r="B67" s="8"/>
      <c r="C67" s="32"/>
      <c r="E67" s="10"/>
      <c r="F67" s="10"/>
    </row>
    <row r="68" spans="1:6" x14ac:dyDescent="0.2">
      <c r="A68" s="7"/>
      <c r="B68" s="8"/>
      <c r="C68" s="32"/>
      <c r="E68" s="10"/>
      <c r="F68" s="10"/>
    </row>
    <row r="69" spans="1:6" x14ac:dyDescent="0.2">
      <c r="A69" s="7"/>
      <c r="B69" s="8"/>
      <c r="C69" s="32"/>
      <c r="E69" s="10"/>
      <c r="F69" s="10"/>
    </row>
    <row r="70" spans="1:6" ht="16.5" x14ac:dyDescent="0.3">
      <c r="A70" s="45"/>
      <c r="B70" s="8"/>
      <c r="C70" s="45"/>
      <c r="D70" s="45"/>
      <c r="E70" s="45"/>
      <c r="F70" s="10"/>
    </row>
    <row r="71" spans="1:6" x14ac:dyDescent="0.2">
      <c r="A71" s="7"/>
      <c r="B71" s="8"/>
      <c r="C71" s="32"/>
      <c r="E71" s="10"/>
      <c r="F71" s="10"/>
    </row>
    <row r="72" spans="1:6" x14ac:dyDescent="0.2">
      <c r="A72" s="7"/>
      <c r="B72" s="8"/>
      <c r="C72" s="32"/>
      <c r="E72" s="10"/>
      <c r="F72" s="10"/>
    </row>
    <row r="73" spans="1:6" x14ac:dyDescent="0.2">
      <c r="A73" s="7"/>
      <c r="B73" s="8"/>
      <c r="C73" s="32"/>
      <c r="E73" s="10"/>
      <c r="F73" s="10"/>
    </row>
    <row r="74" spans="1:6" x14ac:dyDescent="0.2">
      <c r="A74" s="7"/>
      <c r="B74" s="8"/>
      <c r="C74" s="32"/>
      <c r="E74" s="10"/>
      <c r="F74" s="10"/>
    </row>
    <row r="75" spans="1:6" x14ac:dyDescent="0.2">
      <c r="A75" s="7"/>
      <c r="B75" s="8"/>
      <c r="C75" s="32"/>
      <c r="E75" s="10"/>
      <c r="F75" s="10"/>
    </row>
    <row r="76" spans="1:6" x14ac:dyDescent="0.2">
      <c r="A76" s="7"/>
      <c r="B76" s="8"/>
      <c r="C76" s="32"/>
      <c r="E76" s="10"/>
      <c r="F76" s="10"/>
    </row>
    <row r="77" spans="1:6" x14ac:dyDescent="0.2">
      <c r="A77" s="7"/>
      <c r="B77" s="8"/>
      <c r="C77" s="32"/>
      <c r="E77" s="10"/>
      <c r="F77" s="10"/>
    </row>
    <row r="78" spans="1:6" x14ac:dyDescent="0.2">
      <c r="A78" s="7"/>
      <c r="B78" s="8"/>
      <c r="C78" s="32"/>
      <c r="E78" s="10"/>
      <c r="F78" s="10"/>
    </row>
    <row r="79" spans="1:6" x14ac:dyDescent="0.2">
      <c r="A79" s="7"/>
      <c r="B79" s="8"/>
      <c r="C79" s="32"/>
      <c r="E79" s="10"/>
      <c r="F79" s="10"/>
    </row>
    <row r="80" spans="1:6" x14ac:dyDescent="0.2">
      <c r="A80" s="7"/>
      <c r="B80" s="8"/>
      <c r="C80" s="32"/>
      <c r="E80" s="10"/>
      <c r="F80" s="10"/>
    </row>
    <row r="81" spans="1:6" x14ac:dyDescent="0.2">
      <c r="A81" s="7"/>
      <c r="B81" s="8"/>
      <c r="C81" s="32"/>
      <c r="E81" s="10"/>
      <c r="F81" s="10"/>
    </row>
    <row r="82" spans="1:6" x14ac:dyDescent="0.2">
      <c r="A82" s="7"/>
      <c r="B82" s="8"/>
      <c r="C82" s="32"/>
      <c r="D82" s="32"/>
      <c r="E82" s="10"/>
      <c r="F82" s="10"/>
    </row>
    <row r="83" spans="1:6" x14ac:dyDescent="0.2">
      <c r="A83" s="27"/>
      <c r="B83" s="31"/>
      <c r="C83" s="31"/>
      <c r="D83" s="31"/>
      <c r="E83" s="31"/>
      <c r="F83" s="10"/>
    </row>
    <row r="84" spans="1:6" x14ac:dyDescent="0.2">
      <c r="A84" s="27"/>
      <c r="B84" s="31"/>
      <c r="C84" s="31"/>
      <c r="D84" s="31"/>
      <c r="E84" s="31"/>
      <c r="F84" s="10"/>
    </row>
    <row r="85" spans="1:6" x14ac:dyDescent="0.2">
      <c r="A85" s="27"/>
      <c r="B85" s="31"/>
      <c r="C85" s="31"/>
      <c r="D85" s="31"/>
      <c r="E85" s="31"/>
      <c r="F85" s="10"/>
    </row>
    <row r="86" spans="1:6" x14ac:dyDescent="0.2">
      <c r="A86" s="27"/>
      <c r="B86" s="31"/>
      <c r="C86" s="31"/>
      <c r="D86" s="31"/>
      <c r="E86" s="31"/>
      <c r="F86" s="10"/>
    </row>
    <row r="87" spans="1:6" x14ac:dyDescent="0.2">
      <c r="A87" s="27"/>
      <c r="B87" s="28"/>
      <c r="C87" s="47"/>
      <c r="D87" s="30"/>
      <c r="E87" s="31"/>
      <c r="F87" s="10"/>
    </row>
    <row r="88" spans="1:6" ht="16.5" x14ac:dyDescent="0.3">
      <c r="A88" s="45"/>
      <c r="B88" s="8"/>
      <c r="C88" s="45"/>
      <c r="D88" s="45"/>
      <c r="E88" s="45"/>
      <c r="F88" s="10"/>
    </row>
    <row r="89" spans="1:6" x14ac:dyDescent="0.2">
      <c r="A89" s="7"/>
      <c r="B89" s="8"/>
      <c r="C89" s="32"/>
      <c r="E89" s="10"/>
      <c r="F89" s="10"/>
    </row>
    <row r="90" spans="1:6" ht="16.5" x14ac:dyDescent="0.3">
      <c r="A90" s="45"/>
      <c r="B90" s="8"/>
      <c r="C90" s="45"/>
      <c r="D90" s="45"/>
      <c r="E90" s="45"/>
      <c r="F90" s="10"/>
    </row>
    <row r="91" spans="1:6" x14ac:dyDescent="0.2">
      <c r="A91" s="7"/>
      <c r="B91" s="8"/>
      <c r="C91" s="32"/>
      <c r="E91" s="10"/>
      <c r="F91" s="10"/>
    </row>
    <row r="92" spans="1:6" ht="16.5" x14ac:dyDescent="0.3">
      <c r="A92" s="45"/>
      <c r="B92" s="8"/>
      <c r="C92" s="45"/>
      <c r="D92" s="45"/>
      <c r="E92" s="45"/>
      <c r="F92" s="10"/>
    </row>
    <row r="93" spans="1:6" x14ac:dyDescent="0.2">
      <c r="A93" s="7"/>
      <c r="B93" s="8"/>
      <c r="C93" s="32"/>
      <c r="E93" s="10"/>
      <c r="F93" s="10"/>
    </row>
    <row r="94" spans="1:6" x14ac:dyDescent="0.2">
      <c r="A94" s="7"/>
      <c r="B94" s="8"/>
      <c r="C94" s="32"/>
      <c r="E94" s="10"/>
      <c r="F94" s="10"/>
    </row>
    <row r="95" spans="1:6" ht="16.5" x14ac:dyDescent="0.3">
      <c r="A95" s="45"/>
      <c r="B95" s="8"/>
      <c r="C95" s="45"/>
      <c r="D95" s="45"/>
      <c r="E95" s="45"/>
      <c r="F95" s="10"/>
    </row>
    <row r="96" spans="1:6" x14ac:dyDescent="0.2">
      <c r="A96" s="7"/>
      <c r="B96" s="8"/>
      <c r="C96" s="32"/>
      <c r="E96" s="10"/>
      <c r="F96" s="10"/>
    </row>
    <row r="97" spans="1:6" x14ac:dyDescent="0.2">
      <c r="A97" s="7"/>
      <c r="B97" s="8"/>
      <c r="C97" s="32"/>
      <c r="E97" s="10"/>
      <c r="F97" s="10"/>
    </row>
    <row r="98" spans="1:6" x14ac:dyDescent="0.2">
      <c r="A98" s="7"/>
      <c r="B98" s="8"/>
      <c r="C98" s="32"/>
      <c r="D98" s="32"/>
      <c r="E98" s="10"/>
      <c r="F98" s="10"/>
    </row>
    <row r="99" spans="1:6" x14ac:dyDescent="0.2">
      <c r="A99" s="27"/>
      <c r="B99" s="31"/>
      <c r="C99" s="31"/>
      <c r="D99" s="31"/>
      <c r="E99" s="31"/>
      <c r="F99" s="10"/>
    </row>
    <row r="100" spans="1:6" x14ac:dyDescent="0.2">
      <c r="A100" s="27"/>
      <c r="B100" s="31"/>
      <c r="C100" s="31"/>
      <c r="D100" s="31"/>
      <c r="E100" s="31"/>
      <c r="F100" s="10"/>
    </row>
    <row r="101" spans="1:6" x14ac:dyDescent="0.2">
      <c r="A101" s="27"/>
      <c r="B101" s="31"/>
      <c r="C101" s="31"/>
      <c r="D101" s="31"/>
      <c r="E101" s="31"/>
      <c r="F101" s="10"/>
    </row>
    <row r="102" spans="1:6" x14ac:dyDescent="0.2">
      <c r="A102" s="27"/>
      <c r="B102" s="31"/>
      <c r="C102" s="31"/>
      <c r="D102" s="31"/>
      <c r="E102" s="31"/>
      <c r="F102" s="10"/>
    </row>
    <row r="103" spans="1:6" x14ac:dyDescent="0.2">
      <c r="A103" s="27"/>
      <c r="B103" s="28"/>
      <c r="C103" s="47"/>
      <c r="D103" s="30"/>
      <c r="E103" s="31"/>
      <c r="F103" s="10"/>
    </row>
    <row r="104" spans="1:6" ht="16.5" x14ac:dyDescent="0.3">
      <c r="A104" s="45"/>
      <c r="B104" s="8"/>
      <c r="C104" s="45"/>
      <c r="D104" s="45"/>
      <c r="E104" s="45"/>
      <c r="F104" s="10"/>
    </row>
    <row r="105" spans="1:6" x14ac:dyDescent="0.2">
      <c r="A105" s="7"/>
      <c r="B105" s="8"/>
      <c r="C105" s="32"/>
      <c r="E105" s="10"/>
      <c r="F105" s="10"/>
    </row>
    <row r="106" spans="1:6" x14ac:dyDescent="0.2">
      <c r="A106" s="7"/>
      <c r="B106" s="8"/>
      <c r="C106" s="32"/>
      <c r="E106" s="10"/>
      <c r="F106" s="10"/>
    </row>
    <row r="107" spans="1:6" ht="16.5" x14ac:dyDescent="0.3">
      <c r="A107" s="45"/>
      <c r="B107" s="8"/>
      <c r="C107" s="45"/>
      <c r="D107" s="45"/>
      <c r="E107" s="45"/>
      <c r="F107" s="10"/>
    </row>
    <row r="108" spans="1:6" x14ac:dyDescent="0.2">
      <c r="A108" s="7"/>
      <c r="B108" s="8"/>
      <c r="C108" s="32"/>
      <c r="E108" s="10"/>
      <c r="F108" s="10"/>
    </row>
    <row r="109" spans="1:6" x14ac:dyDescent="0.2">
      <c r="A109" s="7"/>
      <c r="B109" s="8"/>
      <c r="C109" s="32"/>
      <c r="E109" s="10"/>
      <c r="F109" s="10"/>
    </row>
    <row r="110" spans="1:6" x14ac:dyDescent="0.2">
      <c r="A110" s="7"/>
      <c r="B110" s="8"/>
      <c r="C110" s="32"/>
      <c r="D110" s="32"/>
      <c r="E110" s="10"/>
      <c r="F110" s="10"/>
    </row>
    <row r="111" spans="1:6" x14ac:dyDescent="0.2">
      <c r="A111" s="27"/>
      <c r="B111" s="31"/>
      <c r="C111" s="31"/>
      <c r="D111" s="31"/>
      <c r="E111" s="31"/>
      <c r="F111" s="10"/>
    </row>
    <row r="112" spans="1:6" x14ac:dyDescent="0.2">
      <c r="A112" s="27"/>
      <c r="B112" s="31"/>
      <c r="C112" s="31"/>
      <c r="D112" s="31"/>
      <c r="E112" s="31"/>
      <c r="F112" s="10"/>
    </row>
    <row r="113" spans="1:6" x14ac:dyDescent="0.2">
      <c r="A113" s="27"/>
      <c r="B113" s="31"/>
      <c r="C113" s="31"/>
      <c r="D113" s="31"/>
      <c r="E113" s="31"/>
      <c r="F113" s="10"/>
    </row>
    <row r="114" spans="1:6" x14ac:dyDescent="0.2">
      <c r="A114" s="27"/>
      <c r="B114" s="31"/>
      <c r="C114" s="31"/>
      <c r="D114" s="31"/>
      <c r="E114" s="31"/>
      <c r="F114" s="10"/>
    </row>
    <row r="115" spans="1:6" x14ac:dyDescent="0.2">
      <c r="A115" s="27"/>
      <c r="B115" s="28"/>
      <c r="C115" s="47"/>
      <c r="D115" s="30"/>
      <c r="E115" s="31"/>
      <c r="F115" s="10"/>
    </row>
    <row r="116" spans="1:6" ht="16.5" x14ac:dyDescent="0.3">
      <c r="A116" s="45"/>
      <c r="B116" s="8"/>
      <c r="C116" s="45"/>
      <c r="D116" s="45"/>
      <c r="E116" s="45"/>
      <c r="F116" s="10"/>
    </row>
    <row r="117" spans="1:6" x14ac:dyDescent="0.2">
      <c r="A117" s="7"/>
      <c r="B117" s="8"/>
      <c r="C117" s="32"/>
      <c r="E117" s="10"/>
      <c r="F117" s="10"/>
    </row>
    <row r="118" spans="1:6" x14ac:dyDescent="0.2">
      <c r="A118" s="7"/>
      <c r="B118" s="8"/>
      <c r="C118" s="32"/>
      <c r="E118" s="10"/>
      <c r="F118" s="10"/>
    </row>
    <row r="119" spans="1:6" ht="16.5" x14ac:dyDescent="0.3">
      <c r="A119" s="45"/>
      <c r="B119" s="8"/>
      <c r="C119" s="45"/>
      <c r="D119" s="45"/>
      <c r="E119" s="45"/>
      <c r="F119" s="10"/>
    </row>
    <row r="120" spans="1:6" x14ac:dyDescent="0.2">
      <c r="A120" s="7"/>
      <c r="B120" s="8"/>
      <c r="C120" s="32"/>
      <c r="E120" s="10"/>
      <c r="F120" s="10"/>
    </row>
    <row r="121" spans="1:6" ht="16.5" x14ac:dyDescent="0.3">
      <c r="A121" s="45"/>
      <c r="B121" s="8"/>
      <c r="C121" s="45"/>
      <c r="D121" s="45"/>
      <c r="E121" s="45"/>
      <c r="F121" s="10"/>
    </row>
    <row r="122" spans="1:6" x14ac:dyDescent="0.2">
      <c r="A122" s="7"/>
      <c r="B122" s="8"/>
      <c r="C122" s="32"/>
      <c r="E122" s="10"/>
      <c r="F122" s="10"/>
    </row>
    <row r="123" spans="1:6" ht="16.5" x14ac:dyDescent="0.3">
      <c r="A123" s="45"/>
      <c r="B123" s="8"/>
      <c r="C123" s="45"/>
      <c r="D123" s="45"/>
      <c r="E123" s="45"/>
      <c r="F123" s="10"/>
    </row>
    <row r="124" spans="1:6" x14ac:dyDescent="0.2">
      <c r="A124" s="7"/>
      <c r="B124" s="8"/>
      <c r="C124" s="32"/>
      <c r="E124" s="10"/>
      <c r="F124" s="10"/>
    </row>
    <row r="125" spans="1:6" ht="16.5" x14ac:dyDescent="0.3">
      <c r="A125" s="45"/>
      <c r="B125" s="8"/>
      <c r="C125" s="45"/>
      <c r="D125" s="45"/>
      <c r="E125" s="45"/>
      <c r="F125" s="10"/>
    </row>
    <row r="126" spans="1:6" x14ac:dyDescent="0.2">
      <c r="A126" s="7"/>
      <c r="B126" s="8"/>
      <c r="C126" s="32"/>
      <c r="E126" s="10"/>
      <c r="F126" s="10"/>
    </row>
    <row r="127" spans="1:6" x14ac:dyDescent="0.2">
      <c r="A127" s="7"/>
      <c r="B127" s="8"/>
      <c r="C127" s="32"/>
      <c r="E127" s="10"/>
      <c r="F127" s="10"/>
    </row>
    <row r="128" spans="1:6" x14ac:dyDescent="0.2">
      <c r="A128" s="7"/>
      <c r="B128" s="8"/>
      <c r="C128" s="32"/>
      <c r="E128" s="10"/>
      <c r="F128" s="10"/>
    </row>
    <row r="129" spans="1:6" x14ac:dyDescent="0.2">
      <c r="A129" s="7"/>
      <c r="B129" s="8"/>
      <c r="C129" s="32"/>
      <c r="E129" s="10"/>
      <c r="F129" s="10"/>
    </row>
    <row r="130" spans="1:6" x14ac:dyDescent="0.2">
      <c r="A130" s="7"/>
      <c r="B130" s="8"/>
      <c r="C130" s="32"/>
      <c r="E130" s="10"/>
      <c r="F130" s="10"/>
    </row>
    <row r="131" spans="1:6" x14ac:dyDescent="0.2">
      <c r="A131" s="7"/>
      <c r="B131" s="8"/>
      <c r="C131" s="32"/>
      <c r="D131" s="32"/>
      <c r="E131" s="10"/>
      <c r="F131" s="10"/>
    </row>
    <row r="132" spans="1:6" x14ac:dyDescent="0.2">
      <c r="A132" s="27"/>
      <c r="B132" s="31"/>
      <c r="C132" s="31"/>
      <c r="D132" s="31"/>
      <c r="E132" s="31"/>
      <c r="F132" s="31"/>
    </row>
    <row r="133" spans="1:6" x14ac:dyDescent="0.2">
      <c r="A133" s="7"/>
      <c r="B133" s="8"/>
      <c r="C133" s="32"/>
      <c r="D133" s="32"/>
      <c r="E133" s="10"/>
      <c r="F133" s="10"/>
    </row>
    <row r="134" spans="1:6" x14ac:dyDescent="0.2">
      <c r="A134" s="27"/>
      <c r="B134" s="28"/>
      <c r="C134" s="47"/>
      <c r="D134" s="47"/>
      <c r="E134" s="31"/>
      <c r="F134" s="31"/>
    </row>
    <row r="135" spans="1:6" x14ac:dyDescent="0.2">
      <c r="B135" s="28"/>
      <c r="E135" s="48"/>
      <c r="F135" s="49"/>
    </row>
  </sheetData>
  <conditionalFormatting sqref="A7:F32 A34:F34 A33:C33 E33:F33 A37:F38 A35:C36 E35:F36">
    <cfRule type="expression" dxfId="11" priority="4">
      <formula>$C7&lt;&gt;""</formula>
    </cfRule>
  </conditionalFormatting>
  <conditionalFormatting sqref="D33">
    <cfRule type="expression" dxfId="8" priority="3">
      <formula>$C33&lt;&gt;""</formula>
    </cfRule>
  </conditionalFormatting>
  <conditionalFormatting sqref="D35">
    <cfRule type="expression" dxfId="7" priority="2">
      <formula>$C35&lt;&gt;""</formula>
    </cfRule>
  </conditionalFormatting>
  <conditionalFormatting sqref="D36">
    <cfRule type="expression" dxfId="6" priority="1">
      <formula>$C36&lt;&gt;""</formula>
    </cfRule>
  </conditionalFormatting>
  <pageMargins left="0.98425196850393704" right="0.39370078740157483" top="0.39370078740157483" bottom="0.59055118110236227" header="0.31496062992125984" footer="0.31496062992125984"/>
  <pageSetup paperSize="9" orientation="portrait" r:id="rId1"/>
  <headerFooter>
    <oddFooter xml:space="preserve">&amp;C&amp;"Arial,Italic"&amp;9
-  Stran &amp;P / &amp;N  -   
</oddFoot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80B9A8-18F3-41B2-83BD-79E24CEB7251}">
  <dimension ref="A1:F168"/>
  <sheetViews>
    <sheetView view="pageBreakPreview" zoomScaleSheetLayoutView="100" workbookViewId="0">
      <pane ySplit="3" topLeftCell="A59" activePane="bottomLeft" state="frozen"/>
      <selection pane="bottomLeft" activeCell="D69" sqref="D69"/>
    </sheetView>
  </sheetViews>
  <sheetFormatPr defaultColWidth="9.140625" defaultRowHeight="12.75" x14ac:dyDescent="0.2"/>
  <cols>
    <col min="1" max="1" width="8.7109375" style="1" customWidth="1"/>
    <col min="2" max="2" width="43.7109375" style="1" customWidth="1"/>
    <col min="3" max="3" width="8.7109375" style="9" customWidth="1"/>
    <col min="4" max="4" width="5.7109375" style="33" customWidth="1"/>
    <col min="5" max="5" width="9.7109375" style="50" customWidth="1"/>
    <col min="6" max="6" width="10.7109375" style="1" customWidth="1"/>
    <col min="7" max="16384" width="9.140625" style="1"/>
  </cols>
  <sheetData>
    <row r="1" spans="1:6" ht="48" customHeight="1" x14ac:dyDescent="0.2">
      <c r="A1" s="6"/>
      <c r="B1" s="6"/>
      <c r="C1" s="11"/>
      <c r="D1" s="12"/>
      <c r="E1" s="13"/>
      <c r="F1" s="6"/>
    </row>
    <row r="3" spans="1:6" s="20" customFormat="1" x14ac:dyDescent="0.25">
      <c r="A3" s="14" t="s">
        <v>3</v>
      </c>
      <c r="B3" s="15" t="s">
        <v>4</v>
      </c>
      <c r="C3" s="16" t="s">
        <v>5</v>
      </c>
      <c r="D3" s="17" t="s">
        <v>11</v>
      </c>
      <c r="E3" s="18" t="s">
        <v>6</v>
      </c>
      <c r="F3" s="19" t="s">
        <v>7</v>
      </c>
    </row>
    <row r="4" spans="1:6" x14ac:dyDescent="0.2">
      <c r="A4" s="21"/>
      <c r="B4" s="22"/>
      <c r="C4" s="23"/>
      <c r="D4" s="24"/>
      <c r="E4" s="25"/>
      <c r="F4" s="26"/>
    </row>
    <row r="5" spans="1:6" x14ac:dyDescent="0.2">
      <c r="A5" s="27" t="s">
        <v>24</v>
      </c>
      <c r="B5" s="28" t="s">
        <v>32</v>
      </c>
      <c r="C5" s="29"/>
      <c r="D5" s="30"/>
      <c r="E5" s="31"/>
      <c r="F5" s="31"/>
    </row>
    <row r="6" spans="1:6" x14ac:dyDescent="0.2">
      <c r="A6" s="27"/>
      <c r="B6" s="28"/>
      <c r="C6" s="29"/>
      <c r="D6" s="30"/>
      <c r="E6" s="31"/>
      <c r="F6" s="31"/>
    </row>
    <row r="7" spans="1:6" ht="204" x14ac:dyDescent="0.2">
      <c r="A7" s="7"/>
      <c r="B7" s="8" t="s">
        <v>328</v>
      </c>
      <c r="D7" s="9"/>
      <c r="E7" s="10"/>
      <c r="F7" s="60">
        <f t="shared" ref="F7:F70" si="0">C7*E7</f>
        <v>0</v>
      </c>
    </row>
    <row r="8" spans="1:6" ht="242.25" x14ac:dyDescent="0.2">
      <c r="A8" s="7"/>
      <c r="B8" s="8" t="s">
        <v>329</v>
      </c>
      <c r="D8" s="9"/>
      <c r="E8" s="10"/>
      <c r="F8" s="60">
        <f t="shared" si="0"/>
        <v>0</v>
      </c>
    </row>
    <row r="9" spans="1:6" ht="255" x14ac:dyDescent="0.2">
      <c r="A9" s="7"/>
      <c r="B9" s="8" t="s">
        <v>330</v>
      </c>
      <c r="D9" s="9"/>
      <c r="E9" s="10"/>
      <c r="F9" s="60">
        <f t="shared" si="0"/>
        <v>0</v>
      </c>
    </row>
    <row r="10" spans="1:6" ht="140.25" x14ac:dyDescent="0.2">
      <c r="A10" s="7"/>
      <c r="B10" s="8" t="s">
        <v>331</v>
      </c>
      <c r="D10" s="9"/>
      <c r="E10" s="10"/>
      <c r="F10" s="60">
        <f t="shared" si="0"/>
        <v>0</v>
      </c>
    </row>
    <row r="11" spans="1:6" ht="63.75" x14ac:dyDescent="0.2">
      <c r="A11" s="7" t="s">
        <v>332</v>
      </c>
      <c r="B11" s="8" t="s">
        <v>333</v>
      </c>
      <c r="C11" s="9">
        <v>1</v>
      </c>
      <c r="D11" s="9" t="s">
        <v>26</v>
      </c>
      <c r="E11" s="10"/>
      <c r="F11" s="60">
        <f t="shared" si="0"/>
        <v>0</v>
      </c>
    </row>
    <row r="12" spans="1:6" ht="63.75" x14ac:dyDescent="0.2">
      <c r="A12" s="7"/>
      <c r="B12" s="8" t="s">
        <v>334</v>
      </c>
      <c r="D12" s="9"/>
      <c r="E12" s="10"/>
      <c r="F12" s="60">
        <f t="shared" si="0"/>
        <v>0</v>
      </c>
    </row>
    <row r="13" spans="1:6" ht="38.25" x14ac:dyDescent="0.2">
      <c r="A13" s="7" t="s">
        <v>335</v>
      </c>
      <c r="B13" s="8" t="s">
        <v>336</v>
      </c>
      <c r="C13" s="9">
        <v>1</v>
      </c>
      <c r="D13" s="9" t="s">
        <v>16</v>
      </c>
      <c r="E13" s="10"/>
      <c r="F13" s="60">
        <f t="shared" si="0"/>
        <v>0</v>
      </c>
    </row>
    <row r="14" spans="1:6" ht="114.75" x14ac:dyDescent="0.2">
      <c r="A14" s="7" t="s">
        <v>337</v>
      </c>
      <c r="B14" s="8" t="s">
        <v>338</v>
      </c>
      <c r="C14" s="9">
        <v>1</v>
      </c>
      <c r="D14" s="9" t="s">
        <v>16</v>
      </c>
      <c r="E14" s="10"/>
      <c r="F14" s="60">
        <f t="shared" si="0"/>
        <v>0</v>
      </c>
    </row>
    <row r="15" spans="1:6" x14ac:dyDescent="0.2">
      <c r="A15" s="7" t="s">
        <v>339</v>
      </c>
      <c r="B15" s="8" t="s">
        <v>164</v>
      </c>
      <c r="C15" s="9">
        <v>1</v>
      </c>
      <c r="D15" s="9" t="s">
        <v>16</v>
      </c>
      <c r="E15" s="10"/>
      <c r="F15" s="60">
        <f t="shared" si="0"/>
        <v>0</v>
      </c>
    </row>
    <row r="16" spans="1:6" ht="89.25" x14ac:dyDescent="0.2">
      <c r="A16" s="7"/>
      <c r="B16" s="8" t="s">
        <v>340</v>
      </c>
      <c r="D16" s="9"/>
      <c r="E16" s="10"/>
      <c r="F16" s="60">
        <f t="shared" si="0"/>
        <v>0</v>
      </c>
    </row>
    <row r="17" spans="1:6" ht="51" x14ac:dyDescent="0.2">
      <c r="A17" s="7" t="s">
        <v>341</v>
      </c>
      <c r="B17" s="8" t="s">
        <v>123</v>
      </c>
      <c r="C17" s="9">
        <v>4</v>
      </c>
      <c r="D17" s="9" t="s">
        <v>16</v>
      </c>
      <c r="E17" s="10"/>
      <c r="F17" s="60">
        <f t="shared" si="0"/>
        <v>0</v>
      </c>
    </row>
    <row r="18" spans="1:6" ht="63.75" x14ac:dyDescent="0.2">
      <c r="A18" s="7"/>
      <c r="B18" s="8" t="s">
        <v>124</v>
      </c>
      <c r="D18" s="9"/>
      <c r="E18" s="10"/>
      <c r="F18" s="60">
        <f t="shared" si="0"/>
        <v>0</v>
      </c>
    </row>
    <row r="19" spans="1:6" ht="51" x14ac:dyDescent="0.2">
      <c r="A19" s="7" t="s">
        <v>342</v>
      </c>
      <c r="B19" s="8" t="s">
        <v>125</v>
      </c>
      <c r="C19" s="9">
        <v>4</v>
      </c>
      <c r="D19" s="9" t="s">
        <v>16</v>
      </c>
      <c r="E19" s="10"/>
      <c r="F19" s="60">
        <f t="shared" si="0"/>
        <v>0</v>
      </c>
    </row>
    <row r="20" spans="1:6" ht="51" x14ac:dyDescent="0.2">
      <c r="A20" s="7" t="s">
        <v>343</v>
      </c>
      <c r="B20" s="8" t="s">
        <v>126</v>
      </c>
      <c r="C20" s="9">
        <v>2</v>
      </c>
      <c r="D20" s="9" t="s">
        <v>16</v>
      </c>
      <c r="E20" s="10"/>
      <c r="F20" s="60">
        <f t="shared" si="0"/>
        <v>0</v>
      </c>
    </row>
    <row r="21" spans="1:6" ht="114.75" x14ac:dyDescent="0.2">
      <c r="A21" s="7"/>
      <c r="B21" s="8" t="s">
        <v>127</v>
      </c>
      <c r="D21" s="9"/>
      <c r="E21" s="10"/>
      <c r="F21" s="60">
        <f t="shared" si="0"/>
        <v>0</v>
      </c>
    </row>
    <row r="22" spans="1:6" ht="38.25" x14ac:dyDescent="0.2">
      <c r="A22" s="7" t="s">
        <v>344</v>
      </c>
      <c r="B22" s="8" t="s">
        <v>128</v>
      </c>
      <c r="C22" s="9">
        <v>5</v>
      </c>
      <c r="D22" s="9" t="s">
        <v>16</v>
      </c>
      <c r="E22" s="10"/>
      <c r="F22" s="60">
        <f t="shared" si="0"/>
        <v>0</v>
      </c>
    </row>
    <row r="23" spans="1:6" ht="38.25" x14ac:dyDescent="0.2">
      <c r="A23" s="7" t="s">
        <v>345</v>
      </c>
      <c r="B23" s="8" t="s">
        <v>129</v>
      </c>
      <c r="C23" s="9">
        <v>4</v>
      </c>
      <c r="D23" s="9" t="s">
        <v>16</v>
      </c>
      <c r="E23" s="10"/>
      <c r="F23" s="60">
        <f t="shared" si="0"/>
        <v>0</v>
      </c>
    </row>
    <row r="24" spans="1:6" ht="38.25" x14ac:dyDescent="0.2">
      <c r="A24" s="7" t="s">
        <v>346</v>
      </c>
      <c r="B24" s="8" t="s">
        <v>347</v>
      </c>
      <c r="C24" s="9">
        <v>24</v>
      </c>
      <c r="D24" s="9" t="s">
        <v>16</v>
      </c>
      <c r="E24" s="10"/>
      <c r="F24" s="60">
        <f t="shared" si="0"/>
        <v>0</v>
      </c>
    </row>
    <row r="25" spans="1:6" ht="51" x14ac:dyDescent="0.2">
      <c r="A25" s="7"/>
      <c r="B25" s="8" t="s">
        <v>130</v>
      </c>
      <c r="D25" s="9"/>
      <c r="E25" s="10"/>
      <c r="F25" s="60">
        <f t="shared" si="0"/>
        <v>0</v>
      </c>
    </row>
    <row r="26" spans="1:6" ht="38.25" x14ac:dyDescent="0.2">
      <c r="A26" s="7" t="s">
        <v>348</v>
      </c>
      <c r="B26" s="8" t="s">
        <v>131</v>
      </c>
      <c r="C26" s="9">
        <v>5</v>
      </c>
      <c r="D26" s="9" t="s">
        <v>16</v>
      </c>
      <c r="E26" s="10"/>
      <c r="F26" s="60">
        <f t="shared" si="0"/>
        <v>0</v>
      </c>
    </row>
    <row r="27" spans="1:6" ht="38.25" x14ac:dyDescent="0.2">
      <c r="A27" s="7" t="s">
        <v>349</v>
      </c>
      <c r="B27" s="8" t="s">
        <v>132</v>
      </c>
      <c r="C27" s="9">
        <v>4</v>
      </c>
      <c r="D27" s="9" t="s">
        <v>16</v>
      </c>
      <c r="E27" s="10"/>
      <c r="F27" s="60">
        <f t="shared" si="0"/>
        <v>0</v>
      </c>
    </row>
    <row r="28" spans="1:6" ht="38.25" x14ac:dyDescent="0.2">
      <c r="A28" s="7" t="s">
        <v>350</v>
      </c>
      <c r="B28" s="8" t="s">
        <v>133</v>
      </c>
      <c r="C28" s="9">
        <v>24</v>
      </c>
      <c r="D28" s="9" t="s">
        <v>16</v>
      </c>
      <c r="E28" s="10"/>
      <c r="F28" s="60">
        <f t="shared" si="0"/>
        <v>0</v>
      </c>
    </row>
    <row r="29" spans="1:6" ht="63.75" x14ac:dyDescent="0.2">
      <c r="A29" s="7"/>
      <c r="B29" s="8" t="s">
        <v>134</v>
      </c>
      <c r="D29" s="9"/>
      <c r="E29" s="10"/>
      <c r="F29" s="60">
        <f t="shared" si="0"/>
        <v>0</v>
      </c>
    </row>
    <row r="30" spans="1:6" ht="25.5" x14ac:dyDescent="0.2">
      <c r="A30" s="7" t="s">
        <v>351</v>
      </c>
      <c r="B30" s="8" t="s">
        <v>352</v>
      </c>
      <c r="C30" s="9">
        <v>3</v>
      </c>
      <c r="D30" s="9" t="s">
        <v>16</v>
      </c>
      <c r="E30" s="10"/>
      <c r="F30" s="60">
        <f t="shared" si="0"/>
        <v>0</v>
      </c>
    </row>
    <row r="31" spans="1:6" ht="25.5" x14ac:dyDescent="0.2">
      <c r="A31" s="7" t="s">
        <v>353</v>
      </c>
      <c r="B31" s="8" t="s">
        <v>135</v>
      </c>
      <c r="C31" s="9">
        <v>2</v>
      </c>
      <c r="D31" s="9" t="s">
        <v>16</v>
      </c>
      <c r="E31" s="10"/>
      <c r="F31" s="60">
        <f t="shared" si="0"/>
        <v>0</v>
      </c>
    </row>
    <row r="32" spans="1:6" ht="63.75" x14ac:dyDescent="0.2">
      <c r="A32" s="7"/>
      <c r="B32" s="8" t="s">
        <v>136</v>
      </c>
      <c r="D32" s="9"/>
      <c r="E32" s="10"/>
      <c r="F32" s="60">
        <f t="shared" si="0"/>
        <v>0</v>
      </c>
    </row>
    <row r="33" spans="1:6" ht="25.5" x14ac:dyDescent="0.2">
      <c r="A33" s="7" t="s">
        <v>354</v>
      </c>
      <c r="B33" s="8" t="s">
        <v>137</v>
      </c>
      <c r="C33" s="9">
        <v>11</v>
      </c>
      <c r="D33" s="9" t="s">
        <v>16</v>
      </c>
      <c r="E33" s="10"/>
      <c r="F33" s="60">
        <f t="shared" si="0"/>
        <v>0</v>
      </c>
    </row>
    <row r="34" spans="1:6" ht="76.5" x14ac:dyDescent="0.2">
      <c r="A34" s="7"/>
      <c r="B34" s="8" t="s">
        <v>138</v>
      </c>
      <c r="D34" s="9"/>
      <c r="E34" s="10"/>
      <c r="F34" s="60">
        <f t="shared" si="0"/>
        <v>0</v>
      </c>
    </row>
    <row r="35" spans="1:6" ht="51" x14ac:dyDescent="0.2">
      <c r="A35" s="7" t="s">
        <v>355</v>
      </c>
      <c r="B35" s="8" t="s">
        <v>139</v>
      </c>
      <c r="C35" s="9">
        <v>11</v>
      </c>
      <c r="D35" s="9" t="s">
        <v>16</v>
      </c>
      <c r="E35" s="10"/>
      <c r="F35" s="60">
        <f t="shared" si="0"/>
        <v>0</v>
      </c>
    </row>
    <row r="36" spans="1:6" ht="114.75" x14ac:dyDescent="0.2">
      <c r="A36" s="7"/>
      <c r="B36" s="8" t="s">
        <v>140</v>
      </c>
      <c r="D36" s="9"/>
      <c r="E36" s="10"/>
      <c r="F36" s="60">
        <f t="shared" si="0"/>
        <v>0</v>
      </c>
    </row>
    <row r="37" spans="1:6" x14ac:dyDescent="0.2">
      <c r="A37" s="7" t="s">
        <v>356</v>
      </c>
      <c r="B37" s="8" t="s">
        <v>141</v>
      </c>
      <c r="C37" s="9">
        <v>39</v>
      </c>
      <c r="D37" s="9" t="s">
        <v>17</v>
      </c>
      <c r="E37" s="10"/>
      <c r="F37" s="60">
        <f t="shared" si="0"/>
        <v>0</v>
      </c>
    </row>
    <row r="38" spans="1:6" x14ac:dyDescent="0.2">
      <c r="A38" s="7" t="s">
        <v>357</v>
      </c>
      <c r="B38" s="8" t="s">
        <v>142</v>
      </c>
      <c r="C38" s="9">
        <v>36</v>
      </c>
      <c r="D38" s="9" t="s">
        <v>17</v>
      </c>
      <c r="E38" s="10"/>
      <c r="F38" s="60">
        <f t="shared" si="0"/>
        <v>0</v>
      </c>
    </row>
    <row r="39" spans="1:6" x14ac:dyDescent="0.2">
      <c r="A39" s="7" t="s">
        <v>358</v>
      </c>
      <c r="B39" s="8" t="s">
        <v>143</v>
      </c>
      <c r="C39" s="9">
        <v>13</v>
      </c>
      <c r="D39" s="9" t="s">
        <v>17</v>
      </c>
      <c r="E39" s="10"/>
      <c r="F39" s="60">
        <f t="shared" si="0"/>
        <v>0</v>
      </c>
    </row>
    <row r="40" spans="1:6" x14ac:dyDescent="0.2">
      <c r="A40" s="7" t="s">
        <v>359</v>
      </c>
      <c r="B40" s="8" t="s">
        <v>360</v>
      </c>
      <c r="C40" s="9">
        <v>6</v>
      </c>
      <c r="D40" s="9" t="s">
        <v>17</v>
      </c>
      <c r="E40" s="10"/>
      <c r="F40" s="60">
        <f t="shared" si="0"/>
        <v>0</v>
      </c>
    </row>
    <row r="41" spans="1:6" x14ac:dyDescent="0.2">
      <c r="A41" s="7" t="s">
        <v>361</v>
      </c>
      <c r="B41" s="8" t="s">
        <v>144</v>
      </c>
      <c r="C41" s="9">
        <v>14</v>
      </c>
      <c r="D41" s="9" t="s">
        <v>17</v>
      </c>
      <c r="E41" s="10"/>
      <c r="F41" s="60">
        <f t="shared" si="0"/>
        <v>0</v>
      </c>
    </row>
    <row r="42" spans="1:6" x14ac:dyDescent="0.2">
      <c r="A42" s="7" t="s">
        <v>362</v>
      </c>
      <c r="B42" s="8" t="s">
        <v>145</v>
      </c>
      <c r="C42" s="9">
        <v>14</v>
      </c>
      <c r="D42" s="9" t="s">
        <v>17</v>
      </c>
      <c r="E42" s="10"/>
      <c r="F42" s="60">
        <f t="shared" si="0"/>
        <v>0</v>
      </c>
    </row>
    <row r="43" spans="1:6" x14ac:dyDescent="0.2">
      <c r="A43" s="7" t="s">
        <v>363</v>
      </c>
      <c r="B43" s="8" t="s">
        <v>146</v>
      </c>
      <c r="C43" s="9">
        <v>22</v>
      </c>
      <c r="D43" s="9" t="s">
        <v>17</v>
      </c>
      <c r="E43" s="10"/>
      <c r="F43" s="60">
        <f t="shared" si="0"/>
        <v>0</v>
      </c>
    </row>
    <row r="44" spans="1:6" x14ac:dyDescent="0.2">
      <c r="A44" s="7" t="s">
        <v>364</v>
      </c>
      <c r="B44" s="8" t="s">
        <v>147</v>
      </c>
      <c r="C44" s="9">
        <v>12</v>
      </c>
      <c r="D44" s="9" t="s">
        <v>17</v>
      </c>
      <c r="E44" s="10"/>
      <c r="F44" s="60">
        <f t="shared" si="0"/>
        <v>0</v>
      </c>
    </row>
    <row r="45" spans="1:6" x14ac:dyDescent="0.2">
      <c r="A45" s="7" t="s">
        <v>365</v>
      </c>
      <c r="B45" s="8" t="s">
        <v>366</v>
      </c>
      <c r="C45" s="9">
        <v>6</v>
      </c>
      <c r="D45" s="9" t="s">
        <v>17</v>
      </c>
      <c r="E45" s="10"/>
      <c r="F45" s="60">
        <f t="shared" si="0"/>
        <v>0</v>
      </c>
    </row>
    <row r="46" spans="1:6" x14ac:dyDescent="0.2">
      <c r="A46" s="7" t="s">
        <v>367</v>
      </c>
      <c r="B46" s="8" t="s">
        <v>148</v>
      </c>
      <c r="C46" s="9">
        <v>15</v>
      </c>
      <c r="D46" s="9" t="s">
        <v>17</v>
      </c>
      <c r="E46" s="10"/>
      <c r="F46" s="60">
        <f t="shared" si="0"/>
        <v>0</v>
      </c>
    </row>
    <row r="47" spans="1:6" x14ac:dyDescent="0.2">
      <c r="A47" s="7" t="s">
        <v>368</v>
      </c>
      <c r="B47" s="8" t="s">
        <v>149</v>
      </c>
      <c r="C47" s="9">
        <v>27</v>
      </c>
      <c r="D47" s="9" t="s">
        <v>17</v>
      </c>
      <c r="E47" s="10"/>
      <c r="F47" s="60">
        <f t="shared" si="0"/>
        <v>0</v>
      </c>
    </row>
    <row r="48" spans="1:6" ht="51" x14ac:dyDescent="0.2">
      <c r="A48" s="7"/>
      <c r="B48" s="8" t="s">
        <v>150</v>
      </c>
      <c r="D48" s="9"/>
      <c r="E48" s="10"/>
      <c r="F48" s="60">
        <f t="shared" si="0"/>
        <v>0</v>
      </c>
    </row>
    <row r="49" spans="1:6" x14ac:dyDescent="0.2">
      <c r="A49" s="7" t="s">
        <v>369</v>
      </c>
      <c r="B49" s="8" t="s">
        <v>151</v>
      </c>
      <c r="C49" s="9">
        <v>7</v>
      </c>
      <c r="D49" s="9" t="s">
        <v>17</v>
      </c>
      <c r="E49" s="10"/>
      <c r="F49" s="60">
        <f t="shared" si="0"/>
        <v>0</v>
      </c>
    </row>
    <row r="50" spans="1:6" x14ac:dyDescent="0.2">
      <c r="A50" s="7" t="s">
        <v>370</v>
      </c>
      <c r="B50" s="8" t="s">
        <v>152</v>
      </c>
      <c r="C50" s="9">
        <v>6</v>
      </c>
      <c r="D50" s="9" t="s">
        <v>17</v>
      </c>
      <c r="E50" s="10"/>
      <c r="F50" s="60">
        <f t="shared" si="0"/>
        <v>0</v>
      </c>
    </row>
    <row r="51" spans="1:6" x14ac:dyDescent="0.2">
      <c r="A51" s="7" t="s">
        <v>371</v>
      </c>
      <c r="B51" s="8" t="s">
        <v>153</v>
      </c>
      <c r="C51" s="9">
        <v>38</v>
      </c>
      <c r="D51" s="9" t="s">
        <v>17</v>
      </c>
      <c r="E51" s="10"/>
      <c r="F51" s="60">
        <f t="shared" si="0"/>
        <v>0</v>
      </c>
    </row>
    <row r="52" spans="1:6" ht="191.25" x14ac:dyDescent="0.2">
      <c r="A52" s="7"/>
      <c r="B52" s="8" t="s">
        <v>154</v>
      </c>
      <c r="D52" s="9"/>
      <c r="E52" s="10"/>
      <c r="F52" s="60">
        <f t="shared" si="0"/>
        <v>0</v>
      </c>
    </row>
    <row r="53" spans="1:6" x14ac:dyDescent="0.2">
      <c r="A53" s="7" t="s">
        <v>372</v>
      </c>
      <c r="B53" s="8" t="s">
        <v>373</v>
      </c>
      <c r="C53" s="9">
        <v>18</v>
      </c>
      <c r="D53" s="9" t="s">
        <v>18</v>
      </c>
      <c r="E53" s="10"/>
      <c r="F53" s="60">
        <f t="shared" si="0"/>
        <v>0</v>
      </c>
    </row>
    <row r="54" spans="1:6" x14ac:dyDescent="0.2">
      <c r="A54" s="7" t="s">
        <v>374</v>
      </c>
      <c r="B54" s="8" t="s">
        <v>155</v>
      </c>
      <c r="C54" s="9">
        <v>44</v>
      </c>
      <c r="D54" s="9" t="s">
        <v>18</v>
      </c>
      <c r="E54" s="10"/>
      <c r="F54" s="60">
        <f t="shared" si="0"/>
        <v>0</v>
      </c>
    </row>
    <row r="55" spans="1:6" x14ac:dyDescent="0.2">
      <c r="A55" s="7" t="s">
        <v>375</v>
      </c>
      <c r="B55" s="8" t="s">
        <v>156</v>
      </c>
      <c r="C55" s="9">
        <v>11</v>
      </c>
      <c r="D55" s="9" t="s">
        <v>18</v>
      </c>
      <c r="E55" s="10"/>
      <c r="F55" s="60">
        <f t="shared" si="0"/>
        <v>0</v>
      </c>
    </row>
    <row r="56" spans="1:6" x14ac:dyDescent="0.2">
      <c r="A56" s="7" t="s">
        <v>376</v>
      </c>
      <c r="B56" s="8" t="s">
        <v>157</v>
      </c>
      <c r="C56" s="9">
        <v>42</v>
      </c>
      <c r="D56" s="9" t="s">
        <v>18</v>
      </c>
      <c r="E56" s="10"/>
      <c r="F56" s="60">
        <f t="shared" si="0"/>
        <v>0</v>
      </c>
    </row>
    <row r="57" spans="1:6" x14ac:dyDescent="0.2">
      <c r="A57" s="7" t="s">
        <v>377</v>
      </c>
      <c r="B57" s="8" t="s">
        <v>158</v>
      </c>
      <c r="C57" s="9">
        <v>19</v>
      </c>
      <c r="D57" s="9" t="s">
        <v>18</v>
      </c>
      <c r="E57" s="10"/>
      <c r="F57" s="60">
        <f t="shared" si="0"/>
        <v>0</v>
      </c>
    </row>
    <row r="58" spans="1:6" ht="63.75" x14ac:dyDescent="0.2">
      <c r="A58" s="7" t="s">
        <v>378</v>
      </c>
      <c r="B58" s="8" t="s">
        <v>159</v>
      </c>
      <c r="C58" s="9">
        <v>2</v>
      </c>
      <c r="D58" s="9" t="s">
        <v>18</v>
      </c>
      <c r="E58" s="10"/>
      <c r="F58" s="60">
        <f t="shared" si="0"/>
        <v>0</v>
      </c>
    </row>
    <row r="59" spans="1:6" ht="51" x14ac:dyDescent="0.2">
      <c r="A59" s="7" t="s">
        <v>379</v>
      </c>
      <c r="B59" s="8" t="s">
        <v>160</v>
      </c>
      <c r="C59" s="9">
        <v>4</v>
      </c>
      <c r="D59" s="9" t="s">
        <v>16</v>
      </c>
      <c r="E59" s="10"/>
      <c r="F59" s="60">
        <f t="shared" si="0"/>
        <v>0</v>
      </c>
    </row>
    <row r="60" spans="1:6" ht="63.75" x14ac:dyDescent="0.2">
      <c r="A60" s="7" t="s">
        <v>380</v>
      </c>
      <c r="B60" s="8" t="s">
        <v>161</v>
      </c>
      <c r="C60" s="9">
        <v>1</v>
      </c>
      <c r="D60" s="9" t="s">
        <v>26</v>
      </c>
      <c r="E60" s="10"/>
      <c r="F60" s="60">
        <f t="shared" si="0"/>
        <v>0</v>
      </c>
    </row>
    <row r="61" spans="1:6" ht="76.5" x14ac:dyDescent="0.2">
      <c r="A61" s="7" t="s">
        <v>381</v>
      </c>
      <c r="B61" s="8" t="s">
        <v>162</v>
      </c>
      <c r="C61" s="9">
        <v>1</v>
      </c>
      <c r="D61" s="9" t="s">
        <v>15</v>
      </c>
      <c r="E61" s="10"/>
      <c r="F61" s="60">
        <f t="shared" si="0"/>
        <v>0</v>
      </c>
    </row>
    <row r="62" spans="1:6" ht="38.25" x14ac:dyDescent="0.2">
      <c r="A62" s="7" t="s">
        <v>382</v>
      </c>
      <c r="B62" s="8" t="s">
        <v>163</v>
      </c>
      <c r="C62" s="9">
        <v>1</v>
      </c>
      <c r="D62" s="9" t="s">
        <v>15</v>
      </c>
      <c r="E62" s="10"/>
      <c r="F62" s="60">
        <f t="shared" si="0"/>
        <v>0</v>
      </c>
    </row>
    <row r="63" spans="1:6" ht="25.5" x14ac:dyDescent="0.2">
      <c r="A63" s="7" t="s">
        <v>383</v>
      </c>
      <c r="B63" s="8" t="s">
        <v>165</v>
      </c>
      <c r="C63" s="9">
        <v>6</v>
      </c>
      <c r="D63" s="9" t="s">
        <v>16</v>
      </c>
      <c r="E63" s="10"/>
      <c r="F63" s="60">
        <f t="shared" si="0"/>
        <v>0</v>
      </c>
    </row>
    <row r="64" spans="1:6" ht="25.5" x14ac:dyDescent="0.2">
      <c r="A64" s="7" t="s">
        <v>384</v>
      </c>
      <c r="B64" s="8" t="s">
        <v>117</v>
      </c>
      <c r="C64" s="9">
        <v>1</v>
      </c>
      <c r="D64" s="9" t="s">
        <v>26</v>
      </c>
      <c r="E64" s="10"/>
      <c r="F64" s="60">
        <f t="shared" si="0"/>
        <v>0</v>
      </c>
    </row>
    <row r="65" spans="1:6" ht="25.5" x14ac:dyDescent="0.2">
      <c r="A65" s="7" t="s">
        <v>385</v>
      </c>
      <c r="B65" s="8" t="s">
        <v>166</v>
      </c>
      <c r="C65" s="9">
        <v>1</v>
      </c>
      <c r="D65" s="9" t="s">
        <v>26</v>
      </c>
      <c r="E65" s="10"/>
      <c r="F65" s="60">
        <f t="shared" si="0"/>
        <v>0</v>
      </c>
    </row>
    <row r="66" spans="1:6" ht="25.5" x14ac:dyDescent="0.2">
      <c r="A66" s="7" t="s">
        <v>386</v>
      </c>
      <c r="B66" s="8" t="s">
        <v>119</v>
      </c>
      <c r="C66" s="9">
        <v>1</v>
      </c>
      <c r="D66" s="62" t="s">
        <v>489</v>
      </c>
      <c r="E66" s="10"/>
      <c r="F66" s="60">
        <f t="shared" si="0"/>
        <v>0</v>
      </c>
    </row>
    <row r="67" spans="1:6" ht="25.5" x14ac:dyDescent="0.2">
      <c r="A67" s="7" t="s">
        <v>387</v>
      </c>
      <c r="B67" s="8" t="s">
        <v>33</v>
      </c>
      <c r="C67" s="9">
        <v>1</v>
      </c>
      <c r="D67" s="9" t="s">
        <v>15</v>
      </c>
      <c r="E67" s="10"/>
      <c r="F67" s="60">
        <f t="shared" si="0"/>
        <v>0</v>
      </c>
    </row>
    <row r="68" spans="1:6" x14ac:dyDescent="0.2">
      <c r="A68" s="7" t="s">
        <v>388</v>
      </c>
      <c r="B68" s="8" t="s">
        <v>120</v>
      </c>
      <c r="C68" s="9">
        <v>1</v>
      </c>
      <c r="D68" s="62" t="s">
        <v>489</v>
      </c>
      <c r="E68" s="10"/>
      <c r="F68" s="60">
        <f t="shared" si="0"/>
        <v>0</v>
      </c>
    </row>
    <row r="69" spans="1:6" x14ac:dyDescent="0.2">
      <c r="A69" s="7" t="s">
        <v>389</v>
      </c>
      <c r="B69" s="8" t="s">
        <v>121</v>
      </c>
      <c r="C69" s="9">
        <v>1</v>
      </c>
      <c r="D69" s="62" t="s">
        <v>489</v>
      </c>
      <c r="E69" s="10"/>
      <c r="F69" s="60">
        <f t="shared" si="0"/>
        <v>0</v>
      </c>
    </row>
    <row r="70" spans="1:6" ht="51" x14ac:dyDescent="0.2">
      <c r="A70" s="7" t="s">
        <v>390</v>
      </c>
      <c r="B70" s="8" t="s">
        <v>122</v>
      </c>
      <c r="C70" s="9">
        <v>1</v>
      </c>
      <c r="D70" s="9" t="s">
        <v>15</v>
      </c>
      <c r="E70" s="10"/>
      <c r="F70" s="60">
        <f t="shared" si="0"/>
        <v>0</v>
      </c>
    </row>
    <row r="71" spans="1:6" x14ac:dyDescent="0.2">
      <c r="A71" s="7" t="s">
        <v>391</v>
      </c>
      <c r="B71" s="8" t="s">
        <v>27</v>
      </c>
      <c r="C71" s="9">
        <v>1</v>
      </c>
      <c r="D71" s="9" t="s">
        <v>15</v>
      </c>
      <c r="E71" s="10"/>
      <c r="F71" s="60">
        <f t="shared" ref="F71" si="1">C71*E71</f>
        <v>0</v>
      </c>
    </row>
    <row r="72" spans="1:6" x14ac:dyDescent="0.2">
      <c r="A72" s="7"/>
      <c r="B72" s="8"/>
      <c r="C72" s="32"/>
      <c r="E72" s="10"/>
      <c r="F72" s="10"/>
    </row>
    <row r="73" spans="1:6" x14ac:dyDescent="0.2">
      <c r="A73" s="34"/>
      <c r="B73" s="35" t="str">
        <f>CONCATENATE("SKUPAJ ",B5,":")</f>
        <v>SKUPAJ PREZRAČEVANJE:</v>
      </c>
      <c r="C73" s="36"/>
      <c r="D73" s="37"/>
      <c r="E73" s="38"/>
      <c r="F73" s="39">
        <f>SUM(F7:F71)</f>
        <v>0</v>
      </c>
    </row>
    <row r="74" spans="1:6" ht="16.5" x14ac:dyDescent="0.3">
      <c r="A74" s="40"/>
      <c r="B74" s="41"/>
      <c r="C74" s="42"/>
      <c r="D74" s="43"/>
      <c r="E74" s="44"/>
      <c r="F74" s="10"/>
    </row>
    <row r="75" spans="1:6" ht="16.5" x14ac:dyDescent="0.3">
      <c r="A75" s="45"/>
      <c r="B75" s="8"/>
      <c r="C75" s="45"/>
      <c r="D75" s="45"/>
      <c r="E75" s="45"/>
      <c r="F75" s="10"/>
    </row>
    <row r="76" spans="1:6" x14ac:dyDescent="0.2">
      <c r="A76" s="7"/>
      <c r="B76" s="46"/>
      <c r="C76" s="32"/>
      <c r="E76" s="10"/>
      <c r="F76" s="31"/>
    </row>
    <row r="77" spans="1:6" x14ac:dyDescent="0.2">
      <c r="A77" s="7"/>
      <c r="B77" s="8"/>
      <c r="C77" s="32"/>
      <c r="E77" s="10"/>
      <c r="F77" s="10"/>
    </row>
    <row r="78" spans="1:6" x14ac:dyDescent="0.2">
      <c r="A78" s="7"/>
      <c r="B78" s="8"/>
      <c r="C78" s="32"/>
      <c r="E78" s="10"/>
      <c r="F78" s="10"/>
    </row>
    <row r="79" spans="1:6" x14ac:dyDescent="0.2">
      <c r="A79" s="7"/>
      <c r="B79" s="8"/>
      <c r="C79" s="32"/>
      <c r="E79" s="10"/>
      <c r="F79" s="10"/>
    </row>
    <row r="80" spans="1:6" x14ac:dyDescent="0.2">
      <c r="A80" s="7"/>
      <c r="B80" s="8"/>
      <c r="C80" s="32"/>
      <c r="E80" s="10"/>
      <c r="F80" s="10"/>
    </row>
    <row r="81" spans="1:6" x14ac:dyDescent="0.2">
      <c r="A81" s="7"/>
      <c r="B81" s="8"/>
      <c r="C81" s="32"/>
      <c r="E81" s="10"/>
      <c r="F81" s="10"/>
    </row>
    <row r="82" spans="1:6" x14ac:dyDescent="0.2">
      <c r="A82" s="7"/>
      <c r="B82" s="8"/>
      <c r="C82" s="32"/>
      <c r="E82" s="10"/>
      <c r="F82" s="10"/>
    </row>
    <row r="83" spans="1:6" x14ac:dyDescent="0.2">
      <c r="A83" s="7"/>
      <c r="B83" s="8"/>
      <c r="C83" s="32"/>
      <c r="E83" s="10"/>
      <c r="F83" s="10"/>
    </row>
    <row r="84" spans="1:6" x14ac:dyDescent="0.2">
      <c r="A84" s="7"/>
      <c r="B84" s="8"/>
      <c r="C84" s="32"/>
      <c r="E84" s="10"/>
      <c r="F84" s="10"/>
    </row>
    <row r="85" spans="1:6" x14ac:dyDescent="0.2">
      <c r="A85" s="7"/>
      <c r="B85" s="8"/>
      <c r="C85" s="32"/>
      <c r="E85" s="10"/>
      <c r="F85" s="10"/>
    </row>
    <row r="86" spans="1:6" x14ac:dyDescent="0.2">
      <c r="A86" s="27"/>
      <c r="B86" s="46"/>
      <c r="C86" s="47"/>
      <c r="D86" s="47"/>
      <c r="E86" s="31"/>
      <c r="F86" s="10"/>
    </row>
    <row r="87" spans="1:6" x14ac:dyDescent="0.2">
      <c r="A87" s="7"/>
      <c r="B87" s="8"/>
      <c r="C87" s="32"/>
      <c r="D87" s="32"/>
      <c r="E87" s="10"/>
      <c r="F87" s="10"/>
    </row>
    <row r="88" spans="1:6" x14ac:dyDescent="0.2">
      <c r="A88" s="7"/>
      <c r="B88" s="8"/>
      <c r="C88" s="32"/>
      <c r="D88" s="32"/>
      <c r="E88" s="10"/>
      <c r="F88" s="10"/>
    </row>
    <row r="89" spans="1:6" x14ac:dyDescent="0.2">
      <c r="A89" s="7"/>
      <c r="B89" s="8"/>
      <c r="C89" s="32"/>
      <c r="D89" s="32"/>
      <c r="E89" s="10"/>
      <c r="F89" s="10"/>
    </row>
    <row r="90" spans="1:6" x14ac:dyDescent="0.2">
      <c r="A90" s="27"/>
      <c r="B90" s="28"/>
      <c r="C90" s="47"/>
      <c r="D90" s="30"/>
      <c r="E90" s="31"/>
      <c r="F90" s="10"/>
    </row>
    <row r="91" spans="1:6" ht="16.5" x14ac:dyDescent="0.3">
      <c r="A91" s="45"/>
      <c r="B91" s="8"/>
      <c r="C91" s="45"/>
      <c r="D91" s="45"/>
      <c r="E91" s="45"/>
      <c r="F91" s="10"/>
    </row>
    <row r="92" spans="1:6" x14ac:dyDescent="0.2">
      <c r="A92" s="7"/>
      <c r="B92" s="8"/>
      <c r="C92" s="32"/>
      <c r="E92" s="10"/>
      <c r="F92" s="10"/>
    </row>
    <row r="93" spans="1:6" x14ac:dyDescent="0.2">
      <c r="A93" s="7"/>
      <c r="B93" s="8"/>
      <c r="C93" s="32"/>
      <c r="E93" s="10"/>
      <c r="F93" s="10"/>
    </row>
    <row r="94" spans="1:6" x14ac:dyDescent="0.2">
      <c r="A94" s="7"/>
      <c r="B94" s="8"/>
      <c r="C94" s="32"/>
      <c r="E94" s="10"/>
      <c r="F94" s="10"/>
    </row>
    <row r="95" spans="1:6" ht="16.5" x14ac:dyDescent="0.3">
      <c r="A95" s="45"/>
      <c r="B95" s="8"/>
      <c r="C95" s="45"/>
      <c r="D95" s="45"/>
      <c r="E95" s="45"/>
      <c r="F95" s="10"/>
    </row>
    <row r="96" spans="1:6" x14ac:dyDescent="0.2">
      <c r="A96" s="7"/>
      <c r="B96" s="8"/>
      <c r="C96" s="32"/>
      <c r="E96" s="10"/>
      <c r="F96" s="10"/>
    </row>
    <row r="97" spans="1:6" ht="16.5" x14ac:dyDescent="0.3">
      <c r="A97" s="45"/>
      <c r="B97" s="8"/>
      <c r="C97" s="45"/>
      <c r="D97" s="45"/>
      <c r="E97" s="45"/>
      <c r="F97" s="10"/>
    </row>
    <row r="98" spans="1:6" x14ac:dyDescent="0.2">
      <c r="A98" s="7"/>
      <c r="B98" s="8"/>
      <c r="C98" s="32"/>
      <c r="E98" s="10"/>
      <c r="F98" s="10"/>
    </row>
    <row r="99" spans="1:6" ht="16.5" x14ac:dyDescent="0.3">
      <c r="A99" s="45"/>
      <c r="B99" s="8"/>
      <c r="C99" s="45"/>
      <c r="D99" s="45"/>
      <c r="E99" s="45"/>
      <c r="F99" s="10"/>
    </row>
    <row r="100" spans="1:6" x14ac:dyDescent="0.2">
      <c r="A100" s="7"/>
      <c r="B100" s="8"/>
      <c r="C100" s="32"/>
      <c r="E100" s="10"/>
      <c r="F100" s="10"/>
    </row>
    <row r="101" spans="1:6" x14ac:dyDescent="0.2">
      <c r="A101" s="7"/>
      <c r="B101" s="8"/>
      <c r="C101" s="32"/>
      <c r="E101" s="10"/>
      <c r="F101" s="10"/>
    </row>
    <row r="102" spans="1:6" x14ac:dyDescent="0.2">
      <c r="A102" s="7"/>
      <c r="B102" s="8"/>
      <c r="C102" s="32"/>
      <c r="E102" s="10"/>
      <c r="F102" s="10"/>
    </row>
    <row r="103" spans="1:6" ht="16.5" x14ac:dyDescent="0.3">
      <c r="A103" s="45"/>
      <c r="B103" s="8"/>
      <c r="C103" s="45"/>
      <c r="D103" s="45"/>
      <c r="E103" s="45"/>
      <c r="F103" s="10"/>
    </row>
    <row r="104" spans="1:6" x14ac:dyDescent="0.2">
      <c r="A104" s="7"/>
      <c r="B104" s="8"/>
      <c r="C104" s="32"/>
      <c r="E104" s="10"/>
      <c r="F104" s="10"/>
    </row>
    <row r="105" spans="1:6" x14ac:dyDescent="0.2">
      <c r="A105" s="7"/>
      <c r="B105" s="8"/>
      <c r="C105" s="32"/>
      <c r="E105" s="10"/>
      <c r="F105" s="10"/>
    </row>
    <row r="106" spans="1:6" x14ac:dyDescent="0.2">
      <c r="A106" s="7"/>
      <c r="B106" s="8"/>
      <c r="C106" s="32"/>
      <c r="E106" s="10"/>
      <c r="F106" s="10"/>
    </row>
    <row r="107" spans="1:6" x14ac:dyDescent="0.2">
      <c r="A107" s="7"/>
      <c r="B107" s="8"/>
      <c r="C107" s="32"/>
      <c r="E107" s="10"/>
      <c r="F107" s="10"/>
    </row>
    <row r="108" spans="1:6" x14ac:dyDescent="0.2">
      <c r="A108" s="7"/>
      <c r="B108" s="8"/>
      <c r="C108" s="32"/>
      <c r="E108" s="10"/>
      <c r="F108" s="10"/>
    </row>
    <row r="109" spans="1:6" x14ac:dyDescent="0.2">
      <c r="A109" s="7"/>
      <c r="B109" s="8"/>
      <c r="C109" s="32"/>
      <c r="E109" s="10"/>
      <c r="F109" s="10"/>
    </row>
    <row r="110" spans="1:6" x14ac:dyDescent="0.2">
      <c r="A110" s="7"/>
      <c r="B110" s="8"/>
      <c r="C110" s="32"/>
      <c r="E110" s="10"/>
      <c r="F110" s="10"/>
    </row>
    <row r="111" spans="1:6" x14ac:dyDescent="0.2">
      <c r="A111" s="7"/>
      <c r="B111" s="8"/>
      <c r="C111" s="32"/>
      <c r="E111" s="10"/>
      <c r="F111" s="10"/>
    </row>
    <row r="112" spans="1:6" x14ac:dyDescent="0.2">
      <c r="A112" s="7"/>
      <c r="B112" s="8"/>
      <c r="C112" s="32"/>
      <c r="E112" s="10"/>
      <c r="F112" s="10"/>
    </row>
    <row r="113" spans="1:6" x14ac:dyDescent="0.2">
      <c r="A113" s="7"/>
      <c r="B113" s="8"/>
      <c r="C113" s="32"/>
      <c r="E113" s="10"/>
      <c r="F113" s="10"/>
    </row>
    <row r="114" spans="1:6" x14ac:dyDescent="0.2">
      <c r="A114" s="7"/>
      <c r="B114" s="8"/>
      <c r="C114" s="32"/>
      <c r="E114" s="10"/>
      <c r="F114" s="10"/>
    </row>
    <row r="115" spans="1:6" x14ac:dyDescent="0.2">
      <c r="A115" s="7"/>
      <c r="B115" s="8"/>
      <c r="C115" s="32"/>
      <c r="D115" s="32"/>
      <c r="E115" s="10"/>
      <c r="F115" s="10"/>
    </row>
    <row r="116" spans="1:6" x14ac:dyDescent="0.2">
      <c r="A116" s="27"/>
      <c r="B116" s="31"/>
      <c r="C116" s="31"/>
      <c r="D116" s="31"/>
      <c r="E116" s="31"/>
      <c r="F116" s="10"/>
    </row>
    <row r="117" spans="1:6" x14ac:dyDescent="0.2">
      <c r="A117" s="27"/>
      <c r="B117" s="31"/>
      <c r="C117" s="31"/>
      <c r="D117" s="31"/>
      <c r="E117" s="31"/>
      <c r="F117" s="10"/>
    </row>
    <row r="118" spans="1:6" x14ac:dyDescent="0.2">
      <c r="A118" s="27"/>
      <c r="B118" s="31"/>
      <c r="C118" s="31"/>
      <c r="D118" s="31"/>
      <c r="E118" s="31"/>
      <c r="F118" s="10"/>
    </row>
    <row r="119" spans="1:6" x14ac:dyDescent="0.2">
      <c r="A119" s="27"/>
      <c r="B119" s="31"/>
      <c r="C119" s="31"/>
      <c r="D119" s="31"/>
      <c r="E119" s="31"/>
      <c r="F119" s="10"/>
    </row>
    <row r="120" spans="1:6" x14ac:dyDescent="0.2">
      <c r="A120" s="27"/>
      <c r="B120" s="28"/>
      <c r="C120" s="47"/>
      <c r="D120" s="30"/>
      <c r="E120" s="31"/>
      <c r="F120" s="10"/>
    </row>
    <row r="121" spans="1:6" ht="16.5" x14ac:dyDescent="0.3">
      <c r="A121" s="45"/>
      <c r="B121" s="8"/>
      <c r="C121" s="45"/>
      <c r="D121" s="45"/>
      <c r="E121" s="45"/>
      <c r="F121" s="10"/>
    </row>
    <row r="122" spans="1:6" x14ac:dyDescent="0.2">
      <c r="A122" s="7"/>
      <c r="B122" s="8"/>
      <c r="C122" s="32"/>
      <c r="E122" s="10"/>
      <c r="F122" s="10"/>
    </row>
    <row r="123" spans="1:6" ht="16.5" x14ac:dyDescent="0.3">
      <c r="A123" s="45"/>
      <c r="B123" s="8"/>
      <c r="C123" s="45"/>
      <c r="D123" s="45"/>
      <c r="E123" s="45"/>
      <c r="F123" s="10"/>
    </row>
    <row r="124" spans="1:6" x14ac:dyDescent="0.2">
      <c r="A124" s="7"/>
      <c r="B124" s="8"/>
      <c r="C124" s="32"/>
      <c r="E124" s="10"/>
      <c r="F124" s="10"/>
    </row>
    <row r="125" spans="1:6" ht="16.5" x14ac:dyDescent="0.3">
      <c r="A125" s="45"/>
      <c r="B125" s="8"/>
      <c r="C125" s="45"/>
      <c r="D125" s="45"/>
      <c r="E125" s="45"/>
      <c r="F125" s="10"/>
    </row>
    <row r="126" spans="1:6" x14ac:dyDescent="0.2">
      <c r="A126" s="7"/>
      <c r="B126" s="8"/>
      <c r="C126" s="32"/>
      <c r="E126" s="10"/>
      <c r="F126" s="10"/>
    </row>
    <row r="127" spans="1:6" x14ac:dyDescent="0.2">
      <c r="A127" s="7"/>
      <c r="B127" s="8"/>
      <c r="C127" s="32"/>
      <c r="E127" s="10"/>
      <c r="F127" s="10"/>
    </row>
    <row r="128" spans="1:6" ht="16.5" x14ac:dyDescent="0.3">
      <c r="A128" s="45"/>
      <c r="B128" s="8"/>
      <c r="C128" s="45"/>
      <c r="D128" s="45"/>
      <c r="E128" s="45"/>
      <c r="F128" s="10"/>
    </row>
    <row r="129" spans="1:6" x14ac:dyDescent="0.2">
      <c r="A129" s="7"/>
      <c r="B129" s="8"/>
      <c r="C129" s="32"/>
      <c r="E129" s="10"/>
      <c r="F129" s="10"/>
    </row>
    <row r="130" spans="1:6" x14ac:dyDescent="0.2">
      <c r="A130" s="7"/>
      <c r="B130" s="8"/>
      <c r="C130" s="32"/>
      <c r="E130" s="10"/>
      <c r="F130" s="10"/>
    </row>
    <row r="131" spans="1:6" x14ac:dyDescent="0.2">
      <c r="A131" s="7"/>
      <c r="B131" s="8"/>
      <c r="C131" s="32"/>
      <c r="D131" s="32"/>
      <c r="E131" s="10"/>
      <c r="F131" s="10"/>
    </row>
    <row r="132" spans="1:6" x14ac:dyDescent="0.2">
      <c r="A132" s="27"/>
      <c r="B132" s="31"/>
      <c r="C132" s="31"/>
      <c r="D132" s="31"/>
      <c r="E132" s="31"/>
      <c r="F132" s="10"/>
    </row>
    <row r="133" spans="1:6" x14ac:dyDescent="0.2">
      <c r="A133" s="27"/>
      <c r="B133" s="31"/>
      <c r="C133" s="31"/>
      <c r="D133" s="31"/>
      <c r="E133" s="31"/>
      <c r="F133" s="10"/>
    </row>
    <row r="134" spans="1:6" x14ac:dyDescent="0.2">
      <c r="A134" s="27"/>
      <c r="B134" s="31"/>
      <c r="C134" s="31"/>
      <c r="D134" s="31"/>
      <c r="E134" s="31"/>
      <c r="F134" s="10"/>
    </row>
    <row r="135" spans="1:6" x14ac:dyDescent="0.2">
      <c r="A135" s="27"/>
      <c r="B135" s="31"/>
      <c r="C135" s="31"/>
      <c r="D135" s="31"/>
      <c r="E135" s="31"/>
      <c r="F135" s="10"/>
    </row>
    <row r="136" spans="1:6" x14ac:dyDescent="0.2">
      <c r="A136" s="27"/>
      <c r="B136" s="28"/>
      <c r="C136" s="47"/>
      <c r="D136" s="30"/>
      <c r="E136" s="31"/>
      <c r="F136" s="10"/>
    </row>
    <row r="137" spans="1:6" ht="16.5" x14ac:dyDescent="0.3">
      <c r="A137" s="45"/>
      <c r="B137" s="8"/>
      <c r="C137" s="45"/>
      <c r="D137" s="45"/>
      <c r="E137" s="45"/>
      <c r="F137" s="10"/>
    </row>
    <row r="138" spans="1:6" x14ac:dyDescent="0.2">
      <c r="A138" s="7"/>
      <c r="B138" s="8"/>
      <c r="C138" s="32"/>
      <c r="E138" s="10"/>
      <c r="F138" s="10"/>
    </row>
    <row r="139" spans="1:6" x14ac:dyDescent="0.2">
      <c r="A139" s="7"/>
      <c r="B139" s="8"/>
      <c r="C139" s="32"/>
      <c r="E139" s="10"/>
      <c r="F139" s="10"/>
    </row>
    <row r="140" spans="1:6" ht="16.5" x14ac:dyDescent="0.3">
      <c r="A140" s="45"/>
      <c r="B140" s="8"/>
      <c r="C140" s="45"/>
      <c r="D140" s="45"/>
      <c r="E140" s="45"/>
      <c r="F140" s="10"/>
    </row>
    <row r="141" spans="1:6" x14ac:dyDescent="0.2">
      <c r="A141" s="7"/>
      <c r="B141" s="8"/>
      <c r="C141" s="32"/>
      <c r="E141" s="10"/>
      <c r="F141" s="10"/>
    </row>
    <row r="142" spans="1:6" x14ac:dyDescent="0.2">
      <c r="A142" s="7"/>
      <c r="B142" s="8"/>
      <c r="C142" s="32"/>
      <c r="E142" s="10"/>
      <c r="F142" s="10"/>
    </row>
    <row r="143" spans="1:6" x14ac:dyDescent="0.2">
      <c r="A143" s="7"/>
      <c r="B143" s="8"/>
      <c r="C143" s="32"/>
      <c r="D143" s="32"/>
      <c r="E143" s="10"/>
      <c r="F143" s="10"/>
    </row>
    <row r="144" spans="1:6" x14ac:dyDescent="0.2">
      <c r="A144" s="27"/>
      <c r="B144" s="31"/>
      <c r="C144" s="31"/>
      <c r="D144" s="31"/>
      <c r="E144" s="31"/>
      <c r="F144" s="10"/>
    </row>
    <row r="145" spans="1:6" x14ac:dyDescent="0.2">
      <c r="A145" s="27"/>
      <c r="B145" s="31"/>
      <c r="C145" s="31"/>
      <c r="D145" s="31"/>
      <c r="E145" s="31"/>
      <c r="F145" s="10"/>
    </row>
    <row r="146" spans="1:6" x14ac:dyDescent="0.2">
      <c r="A146" s="27"/>
      <c r="B146" s="31"/>
      <c r="C146" s="31"/>
      <c r="D146" s="31"/>
      <c r="E146" s="31"/>
      <c r="F146" s="10"/>
    </row>
    <row r="147" spans="1:6" x14ac:dyDescent="0.2">
      <c r="A147" s="27"/>
      <c r="B147" s="31"/>
      <c r="C147" s="31"/>
      <c r="D147" s="31"/>
      <c r="E147" s="31"/>
      <c r="F147" s="10"/>
    </row>
    <row r="148" spans="1:6" x14ac:dyDescent="0.2">
      <c r="A148" s="27"/>
      <c r="B148" s="28"/>
      <c r="C148" s="47"/>
      <c r="D148" s="30"/>
      <c r="E148" s="31"/>
      <c r="F148" s="10"/>
    </row>
    <row r="149" spans="1:6" ht="16.5" x14ac:dyDescent="0.3">
      <c r="A149" s="45"/>
      <c r="B149" s="8"/>
      <c r="C149" s="45"/>
      <c r="D149" s="45"/>
      <c r="E149" s="45"/>
      <c r="F149" s="10"/>
    </row>
    <row r="150" spans="1:6" x14ac:dyDescent="0.2">
      <c r="A150" s="7"/>
      <c r="B150" s="8"/>
      <c r="C150" s="32"/>
      <c r="E150" s="10"/>
      <c r="F150" s="10"/>
    </row>
    <row r="151" spans="1:6" x14ac:dyDescent="0.2">
      <c r="A151" s="7"/>
      <c r="B151" s="8"/>
      <c r="C151" s="32"/>
      <c r="E151" s="10"/>
      <c r="F151" s="10"/>
    </row>
    <row r="152" spans="1:6" ht="16.5" x14ac:dyDescent="0.3">
      <c r="A152" s="45"/>
      <c r="B152" s="8"/>
      <c r="C152" s="45"/>
      <c r="D152" s="45"/>
      <c r="E152" s="45"/>
      <c r="F152" s="10"/>
    </row>
    <row r="153" spans="1:6" x14ac:dyDescent="0.2">
      <c r="A153" s="7"/>
      <c r="B153" s="8"/>
      <c r="C153" s="32"/>
      <c r="E153" s="10"/>
      <c r="F153" s="10"/>
    </row>
    <row r="154" spans="1:6" ht="16.5" x14ac:dyDescent="0.3">
      <c r="A154" s="45"/>
      <c r="B154" s="8"/>
      <c r="C154" s="45"/>
      <c r="D154" s="45"/>
      <c r="E154" s="45"/>
      <c r="F154" s="10"/>
    </row>
    <row r="155" spans="1:6" x14ac:dyDescent="0.2">
      <c r="A155" s="7"/>
      <c r="B155" s="8"/>
      <c r="C155" s="32"/>
      <c r="E155" s="10"/>
      <c r="F155" s="10"/>
    </row>
    <row r="156" spans="1:6" ht="16.5" x14ac:dyDescent="0.3">
      <c r="A156" s="45"/>
      <c r="B156" s="8"/>
      <c r="C156" s="45"/>
      <c r="D156" s="45"/>
      <c r="E156" s="45"/>
      <c r="F156" s="10"/>
    </row>
    <row r="157" spans="1:6" x14ac:dyDescent="0.2">
      <c r="A157" s="7"/>
      <c r="B157" s="8"/>
      <c r="C157" s="32"/>
      <c r="E157" s="10"/>
      <c r="F157" s="10"/>
    </row>
    <row r="158" spans="1:6" ht="16.5" x14ac:dyDescent="0.3">
      <c r="A158" s="45"/>
      <c r="B158" s="8"/>
      <c r="C158" s="45"/>
      <c r="D158" s="45"/>
      <c r="E158" s="45"/>
      <c r="F158" s="10"/>
    </row>
    <row r="159" spans="1:6" x14ac:dyDescent="0.2">
      <c r="A159" s="7"/>
      <c r="B159" s="8"/>
      <c r="C159" s="32"/>
      <c r="E159" s="10"/>
      <c r="F159" s="10"/>
    </row>
    <row r="160" spans="1:6" x14ac:dyDescent="0.2">
      <c r="A160" s="7"/>
      <c r="B160" s="8"/>
      <c r="C160" s="32"/>
      <c r="E160" s="10"/>
      <c r="F160" s="10"/>
    </row>
    <row r="161" spans="1:6" x14ac:dyDescent="0.2">
      <c r="A161" s="7"/>
      <c r="B161" s="8"/>
      <c r="C161" s="32"/>
      <c r="E161" s="10"/>
      <c r="F161" s="10"/>
    </row>
    <row r="162" spans="1:6" x14ac:dyDescent="0.2">
      <c r="A162" s="7"/>
      <c r="B162" s="8"/>
      <c r="C162" s="32"/>
      <c r="E162" s="10"/>
      <c r="F162" s="10"/>
    </row>
    <row r="163" spans="1:6" x14ac:dyDescent="0.2">
      <c r="A163" s="7"/>
      <c r="B163" s="8"/>
      <c r="C163" s="32"/>
      <c r="E163" s="10"/>
      <c r="F163" s="10"/>
    </row>
    <row r="164" spans="1:6" x14ac:dyDescent="0.2">
      <c r="A164" s="7"/>
      <c r="B164" s="8"/>
      <c r="C164" s="32"/>
      <c r="D164" s="32"/>
      <c r="E164" s="10"/>
      <c r="F164" s="10"/>
    </row>
    <row r="165" spans="1:6" x14ac:dyDescent="0.2">
      <c r="A165" s="27"/>
      <c r="B165" s="31"/>
      <c r="C165" s="31"/>
      <c r="D165" s="31"/>
      <c r="E165" s="31"/>
      <c r="F165" s="31"/>
    </row>
    <row r="166" spans="1:6" x14ac:dyDescent="0.2">
      <c r="A166" s="7"/>
      <c r="B166" s="8"/>
      <c r="C166" s="32"/>
      <c r="D166" s="32"/>
      <c r="E166" s="10"/>
      <c r="F166" s="10"/>
    </row>
    <row r="167" spans="1:6" x14ac:dyDescent="0.2">
      <c r="A167" s="27"/>
      <c r="B167" s="28"/>
      <c r="C167" s="47"/>
      <c r="D167" s="47"/>
      <c r="E167" s="31"/>
      <c r="F167" s="31"/>
    </row>
    <row r="168" spans="1:6" x14ac:dyDescent="0.2">
      <c r="B168" s="28"/>
      <c r="E168" s="48"/>
      <c r="F168" s="49"/>
    </row>
  </sheetData>
  <conditionalFormatting sqref="A7:F65 A67:F67 A66:C66 E66:F66 A70:F71 A68:C69 E68:F69">
    <cfRule type="expression" dxfId="10" priority="4">
      <formula>$C7&lt;&gt;""</formula>
    </cfRule>
  </conditionalFormatting>
  <conditionalFormatting sqref="D66">
    <cfRule type="expression" dxfId="5" priority="3">
      <formula>$C66&lt;&gt;""</formula>
    </cfRule>
  </conditionalFormatting>
  <conditionalFormatting sqref="D68">
    <cfRule type="expression" dxfId="4" priority="2">
      <formula>$C68&lt;&gt;""</formula>
    </cfRule>
  </conditionalFormatting>
  <conditionalFormatting sqref="D69">
    <cfRule type="expression" dxfId="3" priority="1">
      <formula>$C69&lt;&gt;""</formula>
    </cfRule>
  </conditionalFormatting>
  <pageMargins left="0.98425196850393704" right="0.39370078740157483" top="0.39370078740157483" bottom="0.59055118110236227" header="0.31496062992125984" footer="0.31496062992125984"/>
  <pageSetup paperSize="9" orientation="portrait" r:id="rId1"/>
  <headerFooter>
    <oddFooter xml:space="preserve">&amp;C&amp;"Arial,Italic"&amp;9
-  Stran &amp;P / &amp;N  -   
</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2A2808-C321-47CC-8140-3D1AB3FAB5D1}">
  <dimension ref="A1:F175"/>
  <sheetViews>
    <sheetView view="pageBreakPreview" zoomScaleSheetLayoutView="100" workbookViewId="0">
      <pane ySplit="3" topLeftCell="A65" activePane="bottomLeft" state="frozen"/>
      <selection pane="bottomLeft" activeCell="D76" sqref="D76"/>
    </sheetView>
  </sheetViews>
  <sheetFormatPr defaultColWidth="9.140625" defaultRowHeight="12.75" x14ac:dyDescent="0.2"/>
  <cols>
    <col min="1" max="1" width="8.7109375" style="1" customWidth="1"/>
    <col min="2" max="2" width="43.7109375" style="1" customWidth="1"/>
    <col min="3" max="3" width="8.7109375" style="9" customWidth="1"/>
    <col min="4" max="4" width="5.7109375" style="33" customWidth="1"/>
    <col min="5" max="5" width="9.7109375" style="50" customWidth="1"/>
    <col min="6" max="6" width="10.7109375" style="1" customWidth="1"/>
    <col min="7" max="16384" width="9.140625" style="1"/>
  </cols>
  <sheetData>
    <row r="1" spans="1:6" ht="48" customHeight="1" x14ac:dyDescent="0.2">
      <c r="A1" s="6"/>
      <c r="B1" s="6"/>
      <c r="C1" s="11"/>
      <c r="D1" s="12"/>
      <c r="E1" s="13"/>
      <c r="F1" s="6"/>
    </row>
    <row r="3" spans="1:6" s="20" customFormat="1" x14ac:dyDescent="0.25">
      <c r="A3" s="14" t="s">
        <v>3</v>
      </c>
      <c r="B3" s="15" t="s">
        <v>4</v>
      </c>
      <c r="C3" s="16" t="s">
        <v>5</v>
      </c>
      <c r="D3" s="17" t="s">
        <v>11</v>
      </c>
      <c r="E3" s="18" t="s">
        <v>6</v>
      </c>
      <c r="F3" s="19" t="s">
        <v>7</v>
      </c>
    </row>
    <row r="4" spans="1:6" x14ac:dyDescent="0.2">
      <c r="A4" s="21"/>
      <c r="B4" s="22"/>
      <c r="C4" s="23"/>
      <c r="D4" s="24"/>
      <c r="E4" s="25"/>
      <c r="F4" s="26"/>
    </row>
    <row r="5" spans="1:6" x14ac:dyDescent="0.2">
      <c r="A5" s="27" t="s">
        <v>25</v>
      </c>
      <c r="B5" s="28" t="s">
        <v>35</v>
      </c>
      <c r="C5" s="29"/>
      <c r="D5" s="30"/>
      <c r="E5" s="31"/>
      <c r="F5" s="31"/>
    </row>
    <row r="6" spans="1:6" x14ac:dyDescent="0.2">
      <c r="A6" s="27"/>
      <c r="B6" s="28"/>
      <c r="C6" s="29"/>
      <c r="D6" s="30"/>
      <c r="E6" s="31"/>
      <c r="F6" s="31"/>
    </row>
    <row r="7" spans="1:6" ht="267.75" x14ac:dyDescent="0.2">
      <c r="A7" s="7" t="s">
        <v>392</v>
      </c>
      <c r="B7" s="8" t="s">
        <v>39</v>
      </c>
      <c r="C7" s="9">
        <v>2</v>
      </c>
      <c r="D7" s="9" t="s">
        <v>16</v>
      </c>
      <c r="E7" s="10"/>
      <c r="F7" s="60">
        <f t="shared" ref="F7:F75" si="0">C7*E7</f>
        <v>0</v>
      </c>
    </row>
    <row r="8" spans="1:6" ht="255" x14ac:dyDescent="0.2">
      <c r="A8" s="7" t="s">
        <v>393</v>
      </c>
      <c r="B8" s="8" t="s">
        <v>474</v>
      </c>
      <c r="C8" s="9">
        <v>1</v>
      </c>
      <c r="D8" s="9" t="s">
        <v>16</v>
      </c>
      <c r="E8" s="10"/>
      <c r="F8" s="60">
        <f t="shared" si="0"/>
        <v>0</v>
      </c>
    </row>
    <row r="9" spans="1:6" ht="63.75" x14ac:dyDescent="0.2">
      <c r="A9" s="7" t="s">
        <v>395</v>
      </c>
      <c r="B9" s="8" t="s">
        <v>394</v>
      </c>
      <c r="C9" s="9">
        <v>3</v>
      </c>
      <c r="D9" s="9" t="s">
        <v>16</v>
      </c>
      <c r="E9" s="10"/>
      <c r="F9" s="60">
        <f t="shared" si="0"/>
        <v>0</v>
      </c>
    </row>
    <row r="10" spans="1:6" ht="114.75" x14ac:dyDescent="0.2">
      <c r="A10" s="7" t="s">
        <v>397</v>
      </c>
      <c r="B10" s="8" t="s">
        <v>396</v>
      </c>
      <c r="C10" s="9">
        <v>2</v>
      </c>
      <c r="D10" s="9" t="s">
        <v>26</v>
      </c>
      <c r="E10" s="10"/>
      <c r="F10" s="60">
        <f t="shared" si="0"/>
        <v>0</v>
      </c>
    </row>
    <row r="11" spans="1:6" ht="114.75" x14ac:dyDescent="0.2">
      <c r="A11" s="7" t="s">
        <v>398</v>
      </c>
      <c r="B11" s="8" t="s">
        <v>475</v>
      </c>
      <c r="C11" s="9">
        <v>1</v>
      </c>
      <c r="D11" s="9" t="s">
        <v>26</v>
      </c>
      <c r="E11" s="10"/>
      <c r="F11" s="60">
        <f t="shared" ref="F11" si="1">C11*E11</f>
        <v>0</v>
      </c>
    </row>
    <row r="12" spans="1:6" ht="216.75" x14ac:dyDescent="0.2">
      <c r="A12" s="7" t="s">
        <v>399</v>
      </c>
      <c r="B12" s="8" t="s">
        <v>167</v>
      </c>
      <c r="C12" s="9">
        <v>1</v>
      </c>
      <c r="D12" s="9" t="s">
        <v>16</v>
      </c>
      <c r="E12" s="10"/>
      <c r="F12" s="60">
        <f t="shared" si="0"/>
        <v>0</v>
      </c>
    </row>
    <row r="13" spans="1:6" ht="127.5" x14ac:dyDescent="0.2">
      <c r="A13" s="7" t="s">
        <v>400</v>
      </c>
      <c r="B13" s="8" t="s">
        <v>168</v>
      </c>
      <c r="C13" s="9">
        <v>1</v>
      </c>
      <c r="D13" s="9" t="s">
        <v>26</v>
      </c>
      <c r="E13" s="10"/>
      <c r="F13" s="60">
        <f t="shared" si="0"/>
        <v>0</v>
      </c>
    </row>
    <row r="14" spans="1:6" ht="165.75" x14ac:dyDescent="0.2">
      <c r="A14" s="7" t="s">
        <v>401</v>
      </c>
      <c r="B14" s="8" t="s">
        <v>402</v>
      </c>
      <c r="C14" s="9">
        <v>4</v>
      </c>
      <c r="D14" s="9" t="s">
        <v>26</v>
      </c>
      <c r="E14" s="10"/>
      <c r="F14" s="60">
        <f t="shared" si="0"/>
        <v>0</v>
      </c>
    </row>
    <row r="15" spans="1:6" ht="229.5" x14ac:dyDescent="0.2">
      <c r="A15" s="7" t="s">
        <v>403</v>
      </c>
      <c r="B15" s="8" t="s">
        <v>476</v>
      </c>
      <c r="C15" s="9">
        <v>1</v>
      </c>
      <c r="D15" s="9" t="s">
        <v>16</v>
      </c>
      <c r="E15" s="10"/>
      <c r="F15" s="60">
        <f t="shared" ref="F15:F16" si="2">C15*E15</f>
        <v>0</v>
      </c>
    </row>
    <row r="16" spans="1:6" ht="229.5" x14ac:dyDescent="0.2">
      <c r="A16" s="7" t="s">
        <v>405</v>
      </c>
      <c r="B16" s="8" t="s">
        <v>477</v>
      </c>
      <c r="C16" s="9">
        <v>1</v>
      </c>
      <c r="D16" s="9" t="s">
        <v>16</v>
      </c>
      <c r="E16" s="10"/>
      <c r="F16" s="60">
        <f t="shared" si="2"/>
        <v>0</v>
      </c>
    </row>
    <row r="17" spans="1:6" ht="280.5" x14ac:dyDescent="0.2">
      <c r="A17" s="7" t="s">
        <v>407</v>
      </c>
      <c r="B17" s="8" t="s">
        <v>404</v>
      </c>
      <c r="C17" s="9">
        <v>1</v>
      </c>
      <c r="D17" s="9" t="s">
        <v>16</v>
      </c>
      <c r="E17" s="10"/>
      <c r="F17" s="60">
        <f t="shared" si="0"/>
        <v>0</v>
      </c>
    </row>
    <row r="18" spans="1:6" ht="127.5" x14ac:dyDescent="0.2">
      <c r="A18" s="7" t="s">
        <v>409</v>
      </c>
      <c r="B18" s="8" t="s">
        <v>406</v>
      </c>
      <c r="C18" s="9">
        <v>1</v>
      </c>
      <c r="D18" s="9" t="s">
        <v>26</v>
      </c>
      <c r="E18" s="10"/>
      <c r="F18" s="60">
        <f t="shared" si="0"/>
        <v>0</v>
      </c>
    </row>
    <row r="19" spans="1:6" ht="153" x14ac:dyDescent="0.2">
      <c r="A19" s="7" t="s">
        <v>410</v>
      </c>
      <c r="B19" s="8" t="s">
        <v>408</v>
      </c>
      <c r="C19" s="9">
        <v>3</v>
      </c>
      <c r="D19" s="9" t="s">
        <v>26</v>
      </c>
      <c r="E19" s="10"/>
      <c r="F19" s="60">
        <f t="shared" si="0"/>
        <v>0</v>
      </c>
    </row>
    <row r="20" spans="1:6" ht="38.25" x14ac:dyDescent="0.2">
      <c r="A20" s="7" t="s">
        <v>411</v>
      </c>
      <c r="B20" s="8" t="s">
        <v>169</v>
      </c>
      <c r="C20" s="9">
        <v>3</v>
      </c>
      <c r="D20" s="9" t="s">
        <v>16</v>
      </c>
      <c r="E20" s="10"/>
      <c r="F20" s="60">
        <f t="shared" si="0"/>
        <v>0</v>
      </c>
    </row>
    <row r="21" spans="1:6" ht="38.25" x14ac:dyDescent="0.2">
      <c r="A21" s="7" t="s">
        <v>412</v>
      </c>
      <c r="B21" s="8" t="s">
        <v>170</v>
      </c>
      <c r="C21" s="9">
        <v>3</v>
      </c>
      <c r="D21" s="9" t="s">
        <v>16</v>
      </c>
      <c r="E21" s="10"/>
      <c r="F21" s="60">
        <f t="shared" si="0"/>
        <v>0</v>
      </c>
    </row>
    <row r="22" spans="1:6" ht="38.25" x14ac:dyDescent="0.2">
      <c r="A22" s="7" t="s">
        <v>413</v>
      </c>
      <c r="B22" s="8" t="s">
        <v>171</v>
      </c>
      <c r="C22" s="9">
        <v>4</v>
      </c>
      <c r="D22" s="9" t="s">
        <v>16</v>
      </c>
      <c r="E22" s="10"/>
      <c r="F22" s="60">
        <f t="shared" si="0"/>
        <v>0</v>
      </c>
    </row>
    <row r="23" spans="1:6" ht="38.25" x14ac:dyDescent="0.2">
      <c r="A23" s="7" t="s">
        <v>414</v>
      </c>
      <c r="B23" s="8" t="s">
        <v>478</v>
      </c>
      <c r="C23" s="9">
        <v>1</v>
      </c>
      <c r="D23" s="9" t="s">
        <v>16</v>
      </c>
      <c r="E23" s="10"/>
      <c r="F23" s="60">
        <f t="shared" ref="F23" si="3">C23*E23</f>
        <v>0</v>
      </c>
    </row>
    <row r="24" spans="1:6" ht="25.5" x14ac:dyDescent="0.2">
      <c r="A24" s="7" t="s">
        <v>415</v>
      </c>
      <c r="B24" s="8" t="s">
        <v>172</v>
      </c>
      <c r="C24" s="9">
        <v>4</v>
      </c>
      <c r="D24" s="9" t="s">
        <v>16</v>
      </c>
      <c r="E24" s="10"/>
      <c r="F24" s="60">
        <f t="shared" si="0"/>
        <v>0</v>
      </c>
    </row>
    <row r="25" spans="1:6" ht="51" x14ac:dyDescent="0.2">
      <c r="A25" s="7" t="s">
        <v>416</v>
      </c>
      <c r="B25" s="8" t="s">
        <v>173</v>
      </c>
      <c r="C25" s="9">
        <v>3</v>
      </c>
      <c r="D25" s="9" t="s">
        <v>16</v>
      </c>
      <c r="E25" s="10"/>
      <c r="F25" s="60">
        <f t="shared" si="0"/>
        <v>0</v>
      </c>
    </row>
    <row r="26" spans="1:6" ht="38.25" x14ac:dyDescent="0.2">
      <c r="A26" s="7" t="s">
        <v>417</v>
      </c>
      <c r="B26" s="8" t="s">
        <v>174</v>
      </c>
      <c r="C26" s="9">
        <v>3</v>
      </c>
      <c r="D26" s="9" t="s">
        <v>16</v>
      </c>
      <c r="E26" s="10"/>
      <c r="F26" s="60">
        <f t="shared" si="0"/>
        <v>0</v>
      </c>
    </row>
    <row r="27" spans="1:6" ht="38.25" x14ac:dyDescent="0.2">
      <c r="A27" s="7" t="s">
        <v>418</v>
      </c>
      <c r="B27" s="8" t="s">
        <v>175</v>
      </c>
      <c r="C27" s="9">
        <v>1</v>
      </c>
      <c r="D27" s="9" t="s">
        <v>16</v>
      </c>
      <c r="E27" s="10"/>
      <c r="F27" s="60">
        <f t="shared" si="0"/>
        <v>0</v>
      </c>
    </row>
    <row r="28" spans="1:6" ht="51" x14ac:dyDescent="0.2">
      <c r="A28" s="7" t="s">
        <v>420</v>
      </c>
      <c r="B28" s="8" t="s">
        <v>479</v>
      </c>
      <c r="C28" s="9">
        <v>1</v>
      </c>
      <c r="D28" s="9" t="s">
        <v>16</v>
      </c>
      <c r="E28" s="10"/>
      <c r="F28" s="60">
        <f t="shared" ref="F28:F29" si="4">C28*E28</f>
        <v>0</v>
      </c>
    </row>
    <row r="29" spans="1:6" ht="127.5" x14ac:dyDescent="0.2">
      <c r="A29" s="7" t="s">
        <v>422</v>
      </c>
      <c r="B29" s="8" t="s">
        <v>480</v>
      </c>
      <c r="C29" s="9">
        <v>1</v>
      </c>
      <c r="D29" s="9" t="s">
        <v>16</v>
      </c>
      <c r="E29" s="10"/>
      <c r="F29" s="60">
        <f t="shared" si="4"/>
        <v>0</v>
      </c>
    </row>
    <row r="30" spans="1:6" ht="216.75" x14ac:dyDescent="0.2">
      <c r="A30" s="7" t="s">
        <v>424</v>
      </c>
      <c r="B30" s="8" t="s">
        <v>176</v>
      </c>
      <c r="C30" s="9">
        <v>6</v>
      </c>
      <c r="D30" s="9" t="s">
        <v>16</v>
      </c>
      <c r="E30" s="10"/>
      <c r="F30" s="60">
        <f t="shared" si="0"/>
        <v>0</v>
      </c>
    </row>
    <row r="31" spans="1:6" ht="191.25" x14ac:dyDescent="0.2">
      <c r="A31" s="7" t="s">
        <v>426</v>
      </c>
      <c r="B31" s="8" t="s">
        <v>177</v>
      </c>
      <c r="C31" s="9">
        <v>2</v>
      </c>
      <c r="D31" s="9" t="s">
        <v>26</v>
      </c>
      <c r="E31" s="10"/>
      <c r="F31" s="60">
        <f t="shared" si="0"/>
        <v>0</v>
      </c>
    </row>
    <row r="32" spans="1:6" ht="191.25" x14ac:dyDescent="0.2">
      <c r="A32" s="7" t="s">
        <v>427</v>
      </c>
      <c r="B32" s="8" t="s">
        <v>419</v>
      </c>
      <c r="C32" s="9">
        <v>3</v>
      </c>
      <c r="D32" s="9" t="s">
        <v>16</v>
      </c>
      <c r="E32" s="10"/>
      <c r="F32" s="60">
        <f t="shared" si="0"/>
        <v>0</v>
      </c>
    </row>
    <row r="33" spans="1:6" ht="191.25" x14ac:dyDescent="0.2">
      <c r="A33" s="7" t="s">
        <v>428</v>
      </c>
      <c r="B33" s="8" t="s">
        <v>421</v>
      </c>
      <c r="C33" s="9">
        <v>2</v>
      </c>
      <c r="D33" s="9" t="s">
        <v>16</v>
      </c>
      <c r="E33" s="10"/>
      <c r="F33" s="60">
        <f t="shared" si="0"/>
        <v>0</v>
      </c>
    </row>
    <row r="34" spans="1:6" ht="255" x14ac:dyDescent="0.2">
      <c r="A34" s="7" t="s">
        <v>430</v>
      </c>
      <c r="B34" s="8" t="s">
        <v>423</v>
      </c>
      <c r="C34" s="9">
        <v>1</v>
      </c>
      <c r="D34" s="9" t="s">
        <v>16</v>
      </c>
      <c r="E34" s="10"/>
      <c r="F34" s="60">
        <f t="shared" si="0"/>
        <v>0</v>
      </c>
    </row>
    <row r="35" spans="1:6" ht="165.75" x14ac:dyDescent="0.2">
      <c r="A35" s="7" t="s">
        <v>433</v>
      </c>
      <c r="B35" s="8" t="s">
        <v>425</v>
      </c>
      <c r="C35" s="9">
        <v>1</v>
      </c>
      <c r="D35" s="9" t="s">
        <v>16</v>
      </c>
      <c r="E35" s="10"/>
      <c r="F35" s="60">
        <f t="shared" si="0"/>
        <v>0</v>
      </c>
    </row>
    <row r="36" spans="1:6" ht="63.75" x14ac:dyDescent="0.2">
      <c r="A36" s="7"/>
      <c r="B36" s="8" t="s">
        <v>28</v>
      </c>
      <c r="D36" s="9"/>
      <c r="E36" s="10"/>
      <c r="F36" s="60">
        <f t="shared" si="0"/>
        <v>0</v>
      </c>
    </row>
    <row r="37" spans="1:6" x14ac:dyDescent="0.2">
      <c r="A37" s="7" t="s">
        <v>435</v>
      </c>
      <c r="B37" s="8" t="s">
        <v>45</v>
      </c>
      <c r="C37" s="9">
        <v>2</v>
      </c>
      <c r="D37" s="9" t="s">
        <v>16</v>
      </c>
      <c r="E37" s="10"/>
      <c r="F37" s="60">
        <f t="shared" si="0"/>
        <v>0</v>
      </c>
    </row>
    <row r="38" spans="1:6" x14ac:dyDescent="0.2">
      <c r="A38" s="7" t="s">
        <v>437</v>
      </c>
      <c r="B38" s="8" t="s">
        <v>36</v>
      </c>
      <c r="C38" s="9">
        <v>12</v>
      </c>
      <c r="D38" s="9" t="s">
        <v>16</v>
      </c>
      <c r="E38" s="10"/>
      <c r="F38" s="60">
        <f t="shared" si="0"/>
        <v>0</v>
      </c>
    </row>
    <row r="39" spans="1:6" ht="63.75" x14ac:dyDescent="0.2">
      <c r="A39" s="7" t="s">
        <v>438</v>
      </c>
      <c r="B39" s="8" t="s">
        <v>178</v>
      </c>
      <c r="C39" s="9">
        <v>2</v>
      </c>
      <c r="D39" s="9" t="s">
        <v>16</v>
      </c>
      <c r="E39" s="10"/>
      <c r="F39" s="60">
        <f t="shared" si="0"/>
        <v>0</v>
      </c>
    </row>
    <row r="40" spans="1:6" ht="127.5" x14ac:dyDescent="0.2">
      <c r="A40" s="7"/>
      <c r="B40" s="8" t="s">
        <v>429</v>
      </c>
      <c r="D40" s="9"/>
      <c r="E40" s="10"/>
      <c r="F40" s="60">
        <f t="shared" si="0"/>
        <v>0</v>
      </c>
    </row>
    <row r="41" spans="1:6" x14ac:dyDescent="0.2">
      <c r="A41" s="7" t="s">
        <v>439</v>
      </c>
      <c r="B41" s="8" t="s">
        <v>431</v>
      </c>
      <c r="C41" s="9">
        <v>10</v>
      </c>
      <c r="D41" s="9" t="s">
        <v>17</v>
      </c>
      <c r="E41" s="10"/>
      <c r="F41" s="60">
        <f t="shared" si="0"/>
        <v>0</v>
      </c>
    </row>
    <row r="42" spans="1:6" ht="127.5" x14ac:dyDescent="0.2">
      <c r="A42" s="7"/>
      <c r="B42" s="8" t="s">
        <v>432</v>
      </c>
      <c r="D42" s="9"/>
      <c r="E42" s="10"/>
      <c r="F42" s="60">
        <f t="shared" si="0"/>
        <v>0</v>
      </c>
    </row>
    <row r="43" spans="1:6" ht="25.5" x14ac:dyDescent="0.2">
      <c r="A43" s="7" t="s">
        <v>441</v>
      </c>
      <c r="B43" s="8" t="s">
        <v>434</v>
      </c>
      <c r="C43" s="9">
        <v>10</v>
      </c>
      <c r="D43" s="9" t="s">
        <v>17</v>
      </c>
      <c r="E43" s="10"/>
      <c r="F43" s="60">
        <f t="shared" si="0"/>
        <v>0</v>
      </c>
    </row>
    <row r="44" spans="1:6" ht="229.5" x14ac:dyDescent="0.2">
      <c r="A44" s="7"/>
      <c r="B44" s="8" t="s">
        <v>42</v>
      </c>
      <c r="D44" s="9"/>
      <c r="E44" s="10"/>
      <c r="F44" s="60">
        <f t="shared" si="0"/>
        <v>0</v>
      </c>
    </row>
    <row r="45" spans="1:6" ht="38.25" x14ac:dyDescent="0.2">
      <c r="A45" s="7" t="s">
        <v>442</v>
      </c>
      <c r="B45" s="8" t="s">
        <v>436</v>
      </c>
      <c r="C45" s="9">
        <v>40</v>
      </c>
      <c r="D45" s="9" t="s">
        <v>17</v>
      </c>
      <c r="E45" s="10"/>
      <c r="F45" s="60">
        <f t="shared" si="0"/>
        <v>0</v>
      </c>
    </row>
    <row r="46" spans="1:6" ht="38.25" x14ac:dyDescent="0.2">
      <c r="A46" s="7" t="s">
        <v>443</v>
      </c>
      <c r="B46" s="8" t="s">
        <v>29</v>
      </c>
      <c r="C46" s="9">
        <v>70</v>
      </c>
      <c r="D46" s="9" t="s">
        <v>17</v>
      </c>
      <c r="E46" s="10"/>
      <c r="F46" s="60">
        <f t="shared" si="0"/>
        <v>0</v>
      </c>
    </row>
    <row r="47" spans="1:6" ht="38.25" x14ac:dyDescent="0.2">
      <c r="A47" s="7" t="s">
        <v>444</v>
      </c>
      <c r="B47" s="8" t="s">
        <v>188</v>
      </c>
      <c r="C47" s="9">
        <v>20</v>
      </c>
      <c r="D47" s="9" t="s">
        <v>17</v>
      </c>
      <c r="E47" s="10"/>
      <c r="F47" s="60">
        <f t="shared" si="0"/>
        <v>0</v>
      </c>
    </row>
    <row r="48" spans="1:6" ht="51" x14ac:dyDescent="0.2">
      <c r="A48" s="7" t="s">
        <v>445</v>
      </c>
      <c r="B48" s="8" t="s">
        <v>440</v>
      </c>
      <c r="C48" s="9">
        <v>3</v>
      </c>
      <c r="D48" s="9" t="s">
        <v>26</v>
      </c>
      <c r="E48" s="10"/>
      <c r="F48" s="60">
        <f t="shared" si="0"/>
        <v>0</v>
      </c>
    </row>
    <row r="49" spans="1:6" ht="191.25" x14ac:dyDescent="0.2">
      <c r="A49" s="7" t="s">
        <v>446</v>
      </c>
      <c r="B49" s="8" t="s">
        <v>50</v>
      </c>
      <c r="C49" s="9">
        <v>4</v>
      </c>
      <c r="D49" s="9" t="s">
        <v>16</v>
      </c>
      <c r="E49" s="10"/>
      <c r="F49" s="60">
        <f t="shared" si="0"/>
        <v>0</v>
      </c>
    </row>
    <row r="50" spans="1:6" ht="178.5" x14ac:dyDescent="0.2">
      <c r="A50" s="7" t="s">
        <v>447</v>
      </c>
      <c r="B50" s="8" t="s">
        <v>44</v>
      </c>
      <c r="C50" s="9">
        <v>1</v>
      </c>
      <c r="D50" s="9" t="s">
        <v>16</v>
      </c>
      <c r="E50" s="10"/>
      <c r="F50" s="60">
        <f t="shared" si="0"/>
        <v>0</v>
      </c>
    </row>
    <row r="51" spans="1:6" ht="76.5" x14ac:dyDescent="0.2">
      <c r="A51" s="7" t="s">
        <v>448</v>
      </c>
      <c r="B51" s="8" t="s">
        <v>179</v>
      </c>
      <c r="C51" s="9">
        <v>43</v>
      </c>
      <c r="D51" s="9" t="s">
        <v>16</v>
      </c>
      <c r="E51" s="10"/>
      <c r="F51" s="60">
        <f t="shared" si="0"/>
        <v>0</v>
      </c>
    </row>
    <row r="52" spans="1:6" ht="38.25" x14ac:dyDescent="0.2">
      <c r="A52" s="7" t="s">
        <v>449</v>
      </c>
      <c r="B52" s="8" t="s">
        <v>180</v>
      </c>
      <c r="C52" s="9">
        <v>43</v>
      </c>
      <c r="D52" s="9" t="s">
        <v>26</v>
      </c>
      <c r="E52" s="10"/>
      <c r="F52" s="60">
        <f t="shared" si="0"/>
        <v>0</v>
      </c>
    </row>
    <row r="53" spans="1:6" ht="153" x14ac:dyDescent="0.2">
      <c r="A53" s="7"/>
      <c r="B53" s="8" t="s">
        <v>181</v>
      </c>
      <c r="D53" s="9"/>
      <c r="E53" s="10"/>
      <c r="F53" s="60">
        <f t="shared" si="0"/>
        <v>0</v>
      </c>
    </row>
    <row r="54" spans="1:6" ht="38.25" x14ac:dyDescent="0.2">
      <c r="A54" s="7" t="s">
        <v>451</v>
      </c>
      <c r="B54" s="8" t="s">
        <v>182</v>
      </c>
      <c r="C54" s="9">
        <v>35</v>
      </c>
      <c r="D54" s="9" t="s">
        <v>17</v>
      </c>
      <c r="E54" s="10"/>
      <c r="F54" s="60">
        <f t="shared" si="0"/>
        <v>0</v>
      </c>
    </row>
    <row r="55" spans="1:6" ht="153" x14ac:dyDescent="0.2">
      <c r="A55" s="7"/>
      <c r="B55" s="8" t="s">
        <v>183</v>
      </c>
      <c r="D55" s="9"/>
      <c r="E55" s="10"/>
      <c r="F55" s="60">
        <f t="shared" si="0"/>
        <v>0</v>
      </c>
    </row>
    <row r="56" spans="1:6" ht="25.5" x14ac:dyDescent="0.2">
      <c r="A56" s="7" t="s">
        <v>453</v>
      </c>
      <c r="B56" s="8" t="s">
        <v>30</v>
      </c>
      <c r="C56" s="9">
        <v>75</v>
      </c>
      <c r="D56" s="9" t="s">
        <v>17</v>
      </c>
      <c r="E56" s="10"/>
      <c r="F56" s="60">
        <f t="shared" si="0"/>
        <v>0</v>
      </c>
    </row>
    <row r="57" spans="1:6" ht="25.5" x14ac:dyDescent="0.2">
      <c r="A57" s="7" t="s">
        <v>455</v>
      </c>
      <c r="B57" s="8" t="s">
        <v>40</v>
      </c>
      <c r="C57" s="9">
        <v>60</v>
      </c>
      <c r="D57" s="9" t="s">
        <v>17</v>
      </c>
      <c r="E57" s="10"/>
      <c r="F57" s="60">
        <f t="shared" si="0"/>
        <v>0</v>
      </c>
    </row>
    <row r="58" spans="1:6" ht="63.75" x14ac:dyDescent="0.2">
      <c r="A58" s="7" t="s">
        <v>457</v>
      </c>
      <c r="B58" s="8" t="s">
        <v>184</v>
      </c>
      <c r="C58" s="9">
        <v>245</v>
      </c>
      <c r="D58" s="9" t="s">
        <v>17</v>
      </c>
      <c r="E58" s="10"/>
      <c r="F58" s="60">
        <f t="shared" si="0"/>
        <v>0</v>
      </c>
    </row>
    <row r="59" spans="1:6" ht="38.25" x14ac:dyDescent="0.2">
      <c r="A59" s="7" t="s">
        <v>458</v>
      </c>
      <c r="B59" s="8" t="s">
        <v>450</v>
      </c>
      <c r="C59" s="9">
        <v>3</v>
      </c>
      <c r="D59" s="9" t="s">
        <v>26</v>
      </c>
      <c r="E59" s="10"/>
      <c r="F59" s="60">
        <f t="shared" si="0"/>
        <v>0</v>
      </c>
    </row>
    <row r="60" spans="1:6" ht="216.75" x14ac:dyDescent="0.2">
      <c r="A60" s="7"/>
      <c r="B60" s="8" t="s">
        <v>110</v>
      </c>
      <c r="D60" s="9"/>
      <c r="E60" s="10"/>
      <c r="F60" s="60">
        <f t="shared" si="0"/>
        <v>0</v>
      </c>
    </row>
    <row r="61" spans="1:6" ht="89.25" x14ac:dyDescent="0.2">
      <c r="A61" s="7" t="s">
        <v>459</v>
      </c>
      <c r="B61" s="8" t="s">
        <v>452</v>
      </c>
      <c r="C61" s="9">
        <v>3</v>
      </c>
      <c r="D61" s="9" t="s">
        <v>26</v>
      </c>
      <c r="E61" s="10"/>
      <c r="F61" s="60">
        <f t="shared" si="0"/>
        <v>0</v>
      </c>
    </row>
    <row r="62" spans="1:6" ht="102" x14ac:dyDescent="0.2">
      <c r="A62" s="7" t="s">
        <v>460</v>
      </c>
      <c r="B62" s="8" t="s">
        <v>454</v>
      </c>
      <c r="C62" s="9">
        <v>5</v>
      </c>
      <c r="D62" s="9" t="s">
        <v>26</v>
      </c>
      <c r="E62" s="10"/>
      <c r="F62" s="60">
        <f t="shared" si="0"/>
        <v>0</v>
      </c>
    </row>
    <row r="63" spans="1:6" ht="76.5" x14ac:dyDescent="0.2">
      <c r="A63" s="7" t="s">
        <v>461</v>
      </c>
      <c r="B63" s="8" t="s">
        <v>456</v>
      </c>
      <c r="C63" s="9">
        <v>5</v>
      </c>
      <c r="D63" s="9" t="s">
        <v>16</v>
      </c>
      <c r="E63" s="10"/>
      <c r="F63" s="60">
        <f t="shared" si="0"/>
        <v>0</v>
      </c>
    </row>
    <row r="64" spans="1:6" ht="25.5" x14ac:dyDescent="0.2">
      <c r="A64" s="7" t="s">
        <v>462</v>
      </c>
      <c r="B64" s="8" t="s">
        <v>111</v>
      </c>
      <c r="C64" s="9">
        <v>1</v>
      </c>
      <c r="D64" s="9" t="s">
        <v>15</v>
      </c>
      <c r="E64" s="10"/>
      <c r="F64" s="60">
        <f t="shared" si="0"/>
        <v>0</v>
      </c>
    </row>
    <row r="65" spans="1:6" ht="51" x14ac:dyDescent="0.2">
      <c r="A65" s="7" t="s">
        <v>463</v>
      </c>
      <c r="B65" s="8" t="s">
        <v>185</v>
      </c>
      <c r="C65" s="9">
        <v>2</v>
      </c>
      <c r="D65" s="9" t="s">
        <v>26</v>
      </c>
      <c r="E65" s="10"/>
      <c r="F65" s="60">
        <f t="shared" si="0"/>
        <v>0</v>
      </c>
    </row>
    <row r="66" spans="1:6" x14ac:dyDescent="0.2">
      <c r="A66" s="7" t="s">
        <v>464</v>
      </c>
      <c r="B66" s="8" t="s">
        <v>37</v>
      </c>
      <c r="C66" s="9">
        <v>1</v>
      </c>
      <c r="D66" s="9" t="s">
        <v>15</v>
      </c>
      <c r="E66" s="10"/>
      <c r="F66" s="60">
        <f t="shared" si="0"/>
        <v>0</v>
      </c>
    </row>
    <row r="67" spans="1:6" x14ac:dyDescent="0.2">
      <c r="A67" s="7" t="s">
        <v>465</v>
      </c>
      <c r="B67" s="8" t="s">
        <v>186</v>
      </c>
      <c r="C67" s="9">
        <v>1</v>
      </c>
      <c r="D67" s="9" t="s">
        <v>26</v>
      </c>
      <c r="E67" s="10"/>
      <c r="F67" s="60">
        <f t="shared" si="0"/>
        <v>0</v>
      </c>
    </row>
    <row r="68" spans="1:6" x14ac:dyDescent="0.2">
      <c r="A68" s="7" t="s">
        <v>466</v>
      </c>
      <c r="B68" s="8" t="s">
        <v>31</v>
      </c>
      <c r="C68" s="9">
        <v>1</v>
      </c>
      <c r="D68" s="9" t="s">
        <v>26</v>
      </c>
      <c r="E68" s="10"/>
      <c r="F68" s="60">
        <f t="shared" si="0"/>
        <v>0</v>
      </c>
    </row>
    <row r="69" spans="1:6" ht="25.5" x14ac:dyDescent="0.2">
      <c r="A69" s="7" t="s">
        <v>467</v>
      </c>
      <c r="B69" s="8" t="s">
        <v>187</v>
      </c>
      <c r="C69" s="9">
        <v>1</v>
      </c>
      <c r="D69" s="9" t="s">
        <v>15</v>
      </c>
      <c r="E69" s="10"/>
      <c r="F69" s="60">
        <f t="shared" si="0"/>
        <v>0</v>
      </c>
    </row>
    <row r="70" spans="1:6" ht="76.5" x14ac:dyDescent="0.2">
      <c r="A70" s="7" t="s">
        <v>468</v>
      </c>
      <c r="B70" s="8" t="s">
        <v>41</v>
      </c>
      <c r="C70" s="9">
        <v>1</v>
      </c>
      <c r="D70" s="9" t="s">
        <v>15</v>
      </c>
      <c r="E70" s="10"/>
      <c r="F70" s="60">
        <f t="shared" si="0"/>
        <v>0</v>
      </c>
    </row>
    <row r="71" spans="1:6" ht="25.5" x14ac:dyDescent="0.2">
      <c r="A71" s="7" t="s">
        <v>469</v>
      </c>
      <c r="B71" s="8" t="s">
        <v>117</v>
      </c>
      <c r="C71" s="9">
        <v>1</v>
      </c>
      <c r="D71" s="9" t="s">
        <v>26</v>
      </c>
      <c r="E71" s="10"/>
      <c r="F71" s="60">
        <f t="shared" si="0"/>
        <v>0</v>
      </c>
    </row>
    <row r="72" spans="1:6" ht="25.5" x14ac:dyDescent="0.2">
      <c r="A72" s="7" t="s">
        <v>470</v>
      </c>
      <c r="B72" s="8" t="s">
        <v>115</v>
      </c>
      <c r="C72" s="9">
        <v>6</v>
      </c>
      <c r="D72" s="9" t="s">
        <v>16</v>
      </c>
      <c r="E72" s="10"/>
      <c r="F72" s="60">
        <f t="shared" si="0"/>
        <v>0</v>
      </c>
    </row>
    <row r="73" spans="1:6" ht="25.5" x14ac:dyDescent="0.2">
      <c r="A73" s="7" t="s">
        <v>471</v>
      </c>
      <c r="B73" s="8" t="s">
        <v>119</v>
      </c>
      <c r="C73" s="9">
        <v>1</v>
      </c>
      <c r="D73" s="62" t="s">
        <v>489</v>
      </c>
      <c r="E73" s="10"/>
      <c r="F73" s="60">
        <f t="shared" si="0"/>
        <v>0</v>
      </c>
    </row>
    <row r="74" spans="1:6" ht="25.5" x14ac:dyDescent="0.2">
      <c r="A74" s="7" t="s">
        <v>481</v>
      </c>
      <c r="B74" s="8" t="s">
        <v>33</v>
      </c>
      <c r="C74" s="9">
        <v>1</v>
      </c>
      <c r="D74" s="9" t="s">
        <v>15</v>
      </c>
      <c r="E74" s="10"/>
      <c r="F74" s="60">
        <f t="shared" si="0"/>
        <v>0</v>
      </c>
    </row>
    <row r="75" spans="1:6" x14ac:dyDescent="0.2">
      <c r="A75" s="7" t="s">
        <v>482</v>
      </c>
      <c r="B75" s="8" t="s">
        <v>120</v>
      </c>
      <c r="C75" s="9">
        <v>1</v>
      </c>
      <c r="D75" s="62" t="s">
        <v>489</v>
      </c>
      <c r="E75" s="10"/>
      <c r="F75" s="60">
        <f t="shared" si="0"/>
        <v>0</v>
      </c>
    </row>
    <row r="76" spans="1:6" x14ac:dyDescent="0.2">
      <c r="A76" s="7" t="s">
        <v>483</v>
      </c>
      <c r="B76" s="8" t="s">
        <v>121</v>
      </c>
      <c r="C76" s="9">
        <v>1</v>
      </c>
      <c r="D76" s="62" t="s">
        <v>489</v>
      </c>
      <c r="E76" s="10"/>
      <c r="F76" s="60">
        <f t="shared" ref="F76:F78" si="5">C76*E76</f>
        <v>0</v>
      </c>
    </row>
    <row r="77" spans="1:6" ht="51" x14ac:dyDescent="0.2">
      <c r="A77" s="7" t="s">
        <v>484</v>
      </c>
      <c r="B77" s="8" t="s">
        <v>122</v>
      </c>
      <c r="C77" s="9">
        <v>1</v>
      </c>
      <c r="D77" s="9" t="s">
        <v>15</v>
      </c>
      <c r="E77" s="10"/>
      <c r="F77" s="60">
        <f t="shared" si="5"/>
        <v>0</v>
      </c>
    </row>
    <row r="78" spans="1:6" x14ac:dyDescent="0.2">
      <c r="A78" s="7" t="s">
        <v>485</v>
      </c>
      <c r="B78" s="8" t="s">
        <v>27</v>
      </c>
      <c r="C78" s="9">
        <v>1</v>
      </c>
      <c r="D78" s="9" t="s">
        <v>15</v>
      </c>
      <c r="E78" s="10"/>
      <c r="F78" s="60">
        <f t="shared" si="5"/>
        <v>0</v>
      </c>
    </row>
    <row r="79" spans="1:6" x14ac:dyDescent="0.2">
      <c r="A79" s="7"/>
      <c r="B79" s="8"/>
      <c r="C79" s="32"/>
      <c r="E79" s="10"/>
      <c r="F79" s="10"/>
    </row>
    <row r="80" spans="1:6" x14ac:dyDescent="0.2">
      <c r="A80" s="34"/>
      <c r="B80" s="35" t="str">
        <f>CONCATENATE("SKUPAJ ",B5,":")</f>
        <v>SKUPAJ INTERNA VODOVODNA INSTALACIJA:</v>
      </c>
      <c r="C80" s="36"/>
      <c r="D80" s="37"/>
      <c r="E80" s="38"/>
      <c r="F80" s="39">
        <f>SUM(F7:F78)</f>
        <v>0</v>
      </c>
    </row>
    <row r="81" spans="1:6" ht="16.5" x14ac:dyDescent="0.3">
      <c r="A81" s="40"/>
      <c r="B81" s="41"/>
      <c r="C81" s="42"/>
      <c r="D81" s="43"/>
      <c r="E81" s="44"/>
      <c r="F81" s="10"/>
    </row>
    <row r="82" spans="1:6" ht="16.5" x14ac:dyDescent="0.3">
      <c r="A82" s="45"/>
      <c r="B82" s="8"/>
      <c r="C82" s="45"/>
      <c r="D82" s="45"/>
      <c r="E82" s="45"/>
      <c r="F82" s="10"/>
    </row>
    <row r="83" spans="1:6" x14ac:dyDescent="0.2">
      <c r="A83" s="7"/>
      <c r="B83" s="46"/>
      <c r="C83" s="32"/>
      <c r="E83" s="10"/>
      <c r="F83" s="31"/>
    </row>
    <row r="84" spans="1:6" x14ac:dyDescent="0.2">
      <c r="A84" s="7"/>
      <c r="B84" s="8"/>
      <c r="C84" s="32"/>
      <c r="E84" s="10"/>
      <c r="F84" s="10"/>
    </row>
    <row r="85" spans="1:6" x14ac:dyDescent="0.2">
      <c r="A85" s="7"/>
      <c r="B85" s="8"/>
      <c r="C85" s="32"/>
      <c r="E85" s="10"/>
      <c r="F85" s="10"/>
    </row>
    <row r="86" spans="1:6" x14ac:dyDescent="0.2">
      <c r="A86" s="7"/>
      <c r="B86" s="8"/>
      <c r="C86" s="32"/>
      <c r="E86" s="10"/>
      <c r="F86" s="10"/>
    </row>
    <row r="87" spans="1:6" x14ac:dyDescent="0.2">
      <c r="A87" s="7"/>
      <c r="B87" s="8"/>
      <c r="C87" s="32"/>
      <c r="E87" s="10"/>
      <c r="F87" s="10"/>
    </row>
    <row r="88" spans="1:6" x14ac:dyDescent="0.2">
      <c r="A88" s="7"/>
      <c r="B88" s="8"/>
      <c r="C88" s="32"/>
      <c r="E88" s="10"/>
      <c r="F88" s="10"/>
    </row>
    <row r="89" spans="1:6" x14ac:dyDescent="0.2">
      <c r="A89" s="7"/>
      <c r="B89" s="8"/>
      <c r="C89" s="32"/>
      <c r="E89" s="10"/>
      <c r="F89" s="10"/>
    </row>
    <row r="90" spans="1:6" x14ac:dyDescent="0.2">
      <c r="A90" s="7"/>
      <c r="B90" s="8"/>
      <c r="C90" s="32"/>
      <c r="E90" s="10"/>
      <c r="F90" s="10"/>
    </row>
    <row r="91" spans="1:6" x14ac:dyDescent="0.2">
      <c r="A91" s="7"/>
      <c r="B91" s="8"/>
      <c r="C91" s="32"/>
      <c r="E91" s="10"/>
      <c r="F91" s="10"/>
    </row>
    <row r="92" spans="1:6" x14ac:dyDescent="0.2">
      <c r="A92" s="7"/>
      <c r="B92" s="8"/>
      <c r="C92" s="32"/>
      <c r="E92" s="10"/>
      <c r="F92" s="10"/>
    </row>
    <row r="93" spans="1:6" x14ac:dyDescent="0.2">
      <c r="A93" s="27"/>
      <c r="B93" s="46"/>
      <c r="C93" s="47"/>
      <c r="D93" s="47"/>
      <c r="E93" s="31"/>
      <c r="F93" s="10"/>
    </row>
    <row r="94" spans="1:6" x14ac:dyDescent="0.2">
      <c r="A94" s="7"/>
      <c r="B94" s="8"/>
      <c r="C94" s="32"/>
      <c r="D94" s="32"/>
      <c r="E94" s="10"/>
      <c r="F94" s="10"/>
    </row>
    <row r="95" spans="1:6" x14ac:dyDescent="0.2">
      <c r="A95" s="7"/>
      <c r="B95" s="8"/>
      <c r="C95" s="32"/>
      <c r="D95" s="32"/>
      <c r="E95" s="10"/>
      <c r="F95" s="10"/>
    </row>
    <row r="96" spans="1:6" x14ac:dyDescent="0.2">
      <c r="A96" s="7"/>
      <c r="B96" s="8"/>
      <c r="C96" s="32"/>
      <c r="D96" s="32"/>
      <c r="E96" s="10"/>
      <c r="F96" s="10"/>
    </row>
    <row r="97" spans="1:6" x14ac:dyDescent="0.2">
      <c r="A97" s="27"/>
      <c r="B97" s="28"/>
      <c r="C97" s="47"/>
      <c r="D97" s="30"/>
      <c r="E97" s="31"/>
      <c r="F97" s="10"/>
    </row>
    <row r="98" spans="1:6" ht="16.5" x14ac:dyDescent="0.3">
      <c r="A98" s="45"/>
      <c r="B98" s="8"/>
      <c r="C98" s="45"/>
      <c r="D98" s="45"/>
      <c r="E98" s="45"/>
      <c r="F98" s="10"/>
    </row>
    <row r="99" spans="1:6" x14ac:dyDescent="0.2">
      <c r="A99" s="7"/>
      <c r="B99" s="8"/>
      <c r="C99" s="32"/>
      <c r="E99" s="10"/>
      <c r="F99" s="10"/>
    </row>
    <row r="100" spans="1:6" x14ac:dyDescent="0.2">
      <c r="A100" s="7"/>
      <c r="B100" s="8"/>
      <c r="C100" s="32"/>
      <c r="E100" s="10"/>
      <c r="F100" s="10"/>
    </row>
    <row r="101" spans="1:6" x14ac:dyDescent="0.2">
      <c r="A101" s="7"/>
      <c r="B101" s="8"/>
      <c r="C101" s="32"/>
      <c r="E101" s="10"/>
      <c r="F101" s="10"/>
    </row>
    <row r="102" spans="1:6" ht="16.5" x14ac:dyDescent="0.3">
      <c r="A102" s="45"/>
      <c r="B102" s="8"/>
      <c r="C102" s="45"/>
      <c r="D102" s="45"/>
      <c r="E102" s="45"/>
      <c r="F102" s="10"/>
    </row>
    <row r="103" spans="1:6" x14ac:dyDescent="0.2">
      <c r="A103" s="7"/>
      <c r="B103" s="8"/>
      <c r="C103" s="32"/>
      <c r="E103" s="10"/>
      <c r="F103" s="10"/>
    </row>
    <row r="104" spans="1:6" ht="16.5" x14ac:dyDescent="0.3">
      <c r="A104" s="45"/>
      <c r="B104" s="8"/>
      <c r="C104" s="45"/>
      <c r="D104" s="45"/>
      <c r="E104" s="45"/>
      <c r="F104" s="10"/>
    </row>
    <row r="105" spans="1:6" x14ac:dyDescent="0.2">
      <c r="A105" s="7"/>
      <c r="B105" s="8"/>
      <c r="C105" s="32"/>
      <c r="E105" s="10"/>
      <c r="F105" s="10"/>
    </row>
    <row r="106" spans="1:6" ht="16.5" x14ac:dyDescent="0.3">
      <c r="A106" s="45"/>
      <c r="B106" s="8"/>
      <c r="C106" s="45"/>
      <c r="D106" s="45"/>
      <c r="E106" s="45"/>
      <c r="F106" s="10"/>
    </row>
    <row r="107" spans="1:6" x14ac:dyDescent="0.2">
      <c r="A107" s="7"/>
      <c r="B107" s="8"/>
      <c r="C107" s="32"/>
      <c r="E107" s="10"/>
      <c r="F107" s="10"/>
    </row>
    <row r="108" spans="1:6" x14ac:dyDescent="0.2">
      <c r="A108" s="7"/>
      <c r="B108" s="8"/>
      <c r="C108" s="32"/>
      <c r="E108" s="10"/>
      <c r="F108" s="10"/>
    </row>
    <row r="109" spans="1:6" x14ac:dyDescent="0.2">
      <c r="A109" s="7"/>
      <c r="B109" s="8"/>
      <c r="C109" s="32"/>
      <c r="E109" s="10"/>
      <c r="F109" s="10"/>
    </row>
    <row r="110" spans="1:6" ht="16.5" x14ac:dyDescent="0.3">
      <c r="A110" s="45"/>
      <c r="B110" s="8"/>
      <c r="C110" s="45"/>
      <c r="D110" s="45"/>
      <c r="E110" s="45"/>
      <c r="F110" s="10"/>
    </row>
    <row r="111" spans="1:6" x14ac:dyDescent="0.2">
      <c r="A111" s="7"/>
      <c r="B111" s="8"/>
      <c r="C111" s="32"/>
      <c r="E111" s="10"/>
      <c r="F111" s="10"/>
    </row>
    <row r="112" spans="1:6" x14ac:dyDescent="0.2">
      <c r="A112" s="7"/>
      <c r="B112" s="8"/>
      <c r="C112" s="32"/>
      <c r="E112" s="10"/>
      <c r="F112" s="10"/>
    </row>
    <row r="113" spans="1:6" x14ac:dyDescent="0.2">
      <c r="A113" s="7"/>
      <c r="B113" s="8"/>
      <c r="C113" s="32"/>
      <c r="E113" s="10"/>
      <c r="F113" s="10"/>
    </row>
    <row r="114" spans="1:6" x14ac:dyDescent="0.2">
      <c r="A114" s="7"/>
      <c r="B114" s="8"/>
      <c r="C114" s="32"/>
      <c r="E114" s="10"/>
      <c r="F114" s="10"/>
    </row>
    <row r="115" spans="1:6" x14ac:dyDescent="0.2">
      <c r="A115" s="7"/>
      <c r="B115" s="8"/>
      <c r="C115" s="32"/>
      <c r="E115" s="10"/>
      <c r="F115" s="10"/>
    </row>
    <row r="116" spans="1:6" x14ac:dyDescent="0.2">
      <c r="A116" s="7"/>
      <c r="B116" s="8"/>
      <c r="C116" s="32"/>
      <c r="E116" s="10"/>
      <c r="F116" s="10"/>
    </row>
    <row r="117" spans="1:6" x14ac:dyDescent="0.2">
      <c r="A117" s="7"/>
      <c r="B117" s="8"/>
      <c r="C117" s="32"/>
      <c r="E117" s="10"/>
      <c r="F117" s="10"/>
    </row>
    <row r="118" spans="1:6" x14ac:dyDescent="0.2">
      <c r="A118" s="7"/>
      <c r="B118" s="8"/>
      <c r="C118" s="32"/>
      <c r="E118" s="10"/>
      <c r="F118" s="10"/>
    </row>
    <row r="119" spans="1:6" x14ac:dyDescent="0.2">
      <c r="A119" s="7"/>
      <c r="B119" s="8"/>
      <c r="C119" s="32"/>
      <c r="E119" s="10"/>
      <c r="F119" s="10"/>
    </row>
    <row r="120" spans="1:6" x14ac:dyDescent="0.2">
      <c r="A120" s="7"/>
      <c r="B120" s="8"/>
      <c r="C120" s="32"/>
      <c r="E120" s="10"/>
      <c r="F120" s="10"/>
    </row>
    <row r="121" spans="1:6" x14ac:dyDescent="0.2">
      <c r="A121" s="7"/>
      <c r="B121" s="8"/>
      <c r="C121" s="32"/>
      <c r="E121" s="10"/>
      <c r="F121" s="10"/>
    </row>
    <row r="122" spans="1:6" x14ac:dyDescent="0.2">
      <c r="A122" s="7"/>
      <c r="B122" s="8"/>
      <c r="C122" s="32"/>
      <c r="D122" s="32"/>
      <c r="E122" s="10"/>
      <c r="F122" s="10"/>
    </row>
    <row r="123" spans="1:6" x14ac:dyDescent="0.2">
      <c r="A123" s="27"/>
      <c r="B123" s="31"/>
      <c r="C123" s="31"/>
      <c r="D123" s="31"/>
      <c r="E123" s="31"/>
      <c r="F123" s="10"/>
    </row>
    <row r="124" spans="1:6" x14ac:dyDescent="0.2">
      <c r="A124" s="27"/>
      <c r="B124" s="31"/>
      <c r="C124" s="31"/>
      <c r="D124" s="31"/>
      <c r="E124" s="31"/>
      <c r="F124" s="10"/>
    </row>
    <row r="125" spans="1:6" x14ac:dyDescent="0.2">
      <c r="A125" s="27"/>
      <c r="B125" s="31"/>
      <c r="C125" s="31"/>
      <c r="D125" s="31"/>
      <c r="E125" s="31"/>
      <c r="F125" s="10"/>
    </row>
    <row r="126" spans="1:6" x14ac:dyDescent="0.2">
      <c r="A126" s="27"/>
      <c r="B126" s="31"/>
      <c r="C126" s="31"/>
      <c r="D126" s="31"/>
      <c r="E126" s="31"/>
      <c r="F126" s="10"/>
    </row>
    <row r="127" spans="1:6" x14ac:dyDescent="0.2">
      <c r="A127" s="27"/>
      <c r="B127" s="28"/>
      <c r="C127" s="47"/>
      <c r="D127" s="30"/>
      <c r="E127" s="31"/>
      <c r="F127" s="10"/>
    </row>
    <row r="128" spans="1:6" ht="16.5" x14ac:dyDescent="0.3">
      <c r="A128" s="45"/>
      <c r="B128" s="8"/>
      <c r="C128" s="45"/>
      <c r="D128" s="45"/>
      <c r="E128" s="45"/>
      <c r="F128" s="10"/>
    </row>
    <row r="129" spans="1:6" x14ac:dyDescent="0.2">
      <c r="A129" s="7"/>
      <c r="B129" s="8"/>
      <c r="C129" s="32"/>
      <c r="E129" s="10"/>
      <c r="F129" s="10"/>
    </row>
    <row r="130" spans="1:6" ht="16.5" x14ac:dyDescent="0.3">
      <c r="A130" s="45"/>
      <c r="B130" s="8"/>
      <c r="C130" s="45"/>
      <c r="D130" s="45"/>
      <c r="E130" s="45"/>
      <c r="F130" s="10"/>
    </row>
    <row r="131" spans="1:6" x14ac:dyDescent="0.2">
      <c r="A131" s="7"/>
      <c r="B131" s="8"/>
      <c r="C131" s="32"/>
      <c r="E131" s="10"/>
      <c r="F131" s="10"/>
    </row>
    <row r="132" spans="1:6" ht="16.5" x14ac:dyDescent="0.3">
      <c r="A132" s="45"/>
      <c r="B132" s="8"/>
      <c r="C132" s="45"/>
      <c r="D132" s="45"/>
      <c r="E132" s="45"/>
      <c r="F132" s="10"/>
    </row>
    <row r="133" spans="1:6" x14ac:dyDescent="0.2">
      <c r="A133" s="7"/>
      <c r="B133" s="8"/>
      <c r="C133" s="32"/>
      <c r="E133" s="10"/>
      <c r="F133" s="10"/>
    </row>
    <row r="134" spans="1:6" x14ac:dyDescent="0.2">
      <c r="A134" s="7"/>
      <c r="B134" s="8"/>
      <c r="C134" s="32"/>
      <c r="E134" s="10"/>
      <c r="F134" s="10"/>
    </row>
    <row r="135" spans="1:6" ht="16.5" x14ac:dyDescent="0.3">
      <c r="A135" s="45"/>
      <c r="B135" s="8"/>
      <c r="C135" s="45"/>
      <c r="D135" s="45"/>
      <c r="E135" s="45"/>
      <c r="F135" s="10"/>
    </row>
    <row r="136" spans="1:6" x14ac:dyDescent="0.2">
      <c r="A136" s="7"/>
      <c r="B136" s="8"/>
      <c r="C136" s="32"/>
      <c r="E136" s="10"/>
      <c r="F136" s="10"/>
    </row>
    <row r="137" spans="1:6" x14ac:dyDescent="0.2">
      <c r="A137" s="7"/>
      <c r="B137" s="8"/>
      <c r="C137" s="32"/>
      <c r="E137" s="10"/>
      <c r="F137" s="10"/>
    </row>
    <row r="138" spans="1:6" x14ac:dyDescent="0.2">
      <c r="A138" s="7"/>
      <c r="B138" s="8"/>
      <c r="C138" s="32"/>
      <c r="D138" s="32"/>
      <c r="E138" s="10"/>
      <c r="F138" s="10"/>
    </row>
    <row r="139" spans="1:6" x14ac:dyDescent="0.2">
      <c r="A139" s="27"/>
      <c r="B139" s="31"/>
      <c r="C139" s="31"/>
      <c r="D139" s="31"/>
      <c r="E139" s="31"/>
      <c r="F139" s="10"/>
    </row>
    <row r="140" spans="1:6" x14ac:dyDescent="0.2">
      <c r="A140" s="27"/>
      <c r="B140" s="31"/>
      <c r="C140" s="31"/>
      <c r="D140" s="31"/>
      <c r="E140" s="31"/>
      <c r="F140" s="10"/>
    </row>
    <row r="141" spans="1:6" x14ac:dyDescent="0.2">
      <c r="A141" s="27"/>
      <c r="B141" s="31"/>
      <c r="C141" s="31"/>
      <c r="D141" s="31"/>
      <c r="E141" s="31"/>
      <c r="F141" s="10"/>
    </row>
    <row r="142" spans="1:6" x14ac:dyDescent="0.2">
      <c r="A142" s="27"/>
      <c r="B142" s="31"/>
      <c r="C142" s="31"/>
      <c r="D142" s="31"/>
      <c r="E142" s="31"/>
      <c r="F142" s="10"/>
    </row>
    <row r="143" spans="1:6" x14ac:dyDescent="0.2">
      <c r="A143" s="27"/>
      <c r="B143" s="28"/>
      <c r="C143" s="47"/>
      <c r="D143" s="30"/>
      <c r="E143" s="31"/>
      <c r="F143" s="10"/>
    </row>
    <row r="144" spans="1:6" ht="16.5" x14ac:dyDescent="0.3">
      <c r="A144" s="45"/>
      <c r="B144" s="8"/>
      <c r="C144" s="45"/>
      <c r="D144" s="45"/>
      <c r="E144" s="45"/>
      <c r="F144" s="10"/>
    </row>
    <row r="145" spans="1:6" x14ac:dyDescent="0.2">
      <c r="A145" s="7"/>
      <c r="B145" s="8"/>
      <c r="C145" s="32"/>
      <c r="E145" s="10"/>
      <c r="F145" s="10"/>
    </row>
    <row r="146" spans="1:6" x14ac:dyDescent="0.2">
      <c r="A146" s="7"/>
      <c r="B146" s="8"/>
      <c r="C146" s="32"/>
      <c r="E146" s="10"/>
      <c r="F146" s="10"/>
    </row>
    <row r="147" spans="1:6" ht="16.5" x14ac:dyDescent="0.3">
      <c r="A147" s="45"/>
      <c r="B147" s="8"/>
      <c r="C147" s="45"/>
      <c r="D147" s="45"/>
      <c r="E147" s="45"/>
      <c r="F147" s="10"/>
    </row>
    <row r="148" spans="1:6" x14ac:dyDescent="0.2">
      <c r="A148" s="7"/>
      <c r="B148" s="8"/>
      <c r="C148" s="32"/>
      <c r="E148" s="10"/>
      <c r="F148" s="10"/>
    </row>
    <row r="149" spans="1:6" x14ac:dyDescent="0.2">
      <c r="A149" s="7"/>
      <c r="B149" s="8"/>
      <c r="C149" s="32"/>
      <c r="E149" s="10"/>
      <c r="F149" s="10"/>
    </row>
    <row r="150" spans="1:6" x14ac:dyDescent="0.2">
      <c r="A150" s="7"/>
      <c r="B150" s="8"/>
      <c r="C150" s="32"/>
      <c r="D150" s="32"/>
      <c r="E150" s="10"/>
      <c r="F150" s="10"/>
    </row>
    <row r="151" spans="1:6" x14ac:dyDescent="0.2">
      <c r="A151" s="27"/>
      <c r="B151" s="31"/>
      <c r="C151" s="31"/>
      <c r="D151" s="31"/>
      <c r="E151" s="31"/>
      <c r="F151" s="10"/>
    </row>
    <row r="152" spans="1:6" x14ac:dyDescent="0.2">
      <c r="A152" s="27"/>
      <c r="B152" s="31"/>
      <c r="C152" s="31"/>
      <c r="D152" s="31"/>
      <c r="E152" s="31"/>
      <c r="F152" s="10"/>
    </row>
    <row r="153" spans="1:6" x14ac:dyDescent="0.2">
      <c r="A153" s="27"/>
      <c r="B153" s="31"/>
      <c r="C153" s="31"/>
      <c r="D153" s="31"/>
      <c r="E153" s="31"/>
      <c r="F153" s="10"/>
    </row>
    <row r="154" spans="1:6" x14ac:dyDescent="0.2">
      <c r="A154" s="27"/>
      <c r="B154" s="31"/>
      <c r="C154" s="31"/>
      <c r="D154" s="31"/>
      <c r="E154" s="31"/>
      <c r="F154" s="10"/>
    </row>
    <row r="155" spans="1:6" x14ac:dyDescent="0.2">
      <c r="A155" s="27"/>
      <c r="B155" s="28"/>
      <c r="C155" s="47"/>
      <c r="D155" s="30"/>
      <c r="E155" s="31"/>
      <c r="F155" s="10"/>
    </row>
    <row r="156" spans="1:6" ht="16.5" x14ac:dyDescent="0.3">
      <c r="A156" s="45"/>
      <c r="B156" s="8"/>
      <c r="C156" s="45"/>
      <c r="D156" s="45"/>
      <c r="E156" s="45"/>
      <c r="F156" s="10"/>
    </row>
    <row r="157" spans="1:6" x14ac:dyDescent="0.2">
      <c r="A157" s="7"/>
      <c r="B157" s="8"/>
      <c r="C157" s="32"/>
      <c r="E157" s="10"/>
      <c r="F157" s="10"/>
    </row>
    <row r="158" spans="1:6" x14ac:dyDescent="0.2">
      <c r="A158" s="7"/>
      <c r="B158" s="8"/>
      <c r="C158" s="32"/>
      <c r="E158" s="10"/>
      <c r="F158" s="10"/>
    </row>
    <row r="159" spans="1:6" ht="16.5" x14ac:dyDescent="0.3">
      <c r="A159" s="45"/>
      <c r="B159" s="8"/>
      <c r="C159" s="45"/>
      <c r="D159" s="45"/>
      <c r="E159" s="45"/>
      <c r="F159" s="10"/>
    </row>
    <row r="160" spans="1:6" x14ac:dyDescent="0.2">
      <c r="A160" s="7"/>
      <c r="B160" s="8"/>
      <c r="C160" s="32"/>
      <c r="E160" s="10"/>
      <c r="F160" s="10"/>
    </row>
    <row r="161" spans="1:6" ht="16.5" x14ac:dyDescent="0.3">
      <c r="A161" s="45"/>
      <c r="B161" s="8"/>
      <c r="C161" s="45"/>
      <c r="D161" s="45"/>
      <c r="E161" s="45"/>
      <c r="F161" s="10"/>
    </row>
    <row r="162" spans="1:6" x14ac:dyDescent="0.2">
      <c r="A162" s="7"/>
      <c r="B162" s="8"/>
      <c r="C162" s="32"/>
      <c r="E162" s="10"/>
      <c r="F162" s="10"/>
    </row>
    <row r="163" spans="1:6" ht="16.5" x14ac:dyDescent="0.3">
      <c r="A163" s="45"/>
      <c r="B163" s="8"/>
      <c r="C163" s="45"/>
      <c r="D163" s="45"/>
      <c r="E163" s="45"/>
      <c r="F163" s="10"/>
    </row>
    <row r="164" spans="1:6" x14ac:dyDescent="0.2">
      <c r="A164" s="7"/>
      <c r="B164" s="8"/>
      <c r="C164" s="32"/>
      <c r="E164" s="10"/>
      <c r="F164" s="10"/>
    </row>
    <row r="165" spans="1:6" ht="16.5" x14ac:dyDescent="0.3">
      <c r="A165" s="45"/>
      <c r="B165" s="8"/>
      <c r="C165" s="45"/>
      <c r="D165" s="45"/>
      <c r="E165" s="45"/>
      <c r="F165" s="10"/>
    </row>
    <row r="166" spans="1:6" x14ac:dyDescent="0.2">
      <c r="A166" s="7"/>
      <c r="B166" s="8"/>
      <c r="C166" s="32"/>
      <c r="E166" s="10"/>
      <c r="F166" s="10"/>
    </row>
    <row r="167" spans="1:6" x14ac:dyDescent="0.2">
      <c r="A167" s="7"/>
      <c r="B167" s="8"/>
      <c r="C167" s="32"/>
      <c r="E167" s="10"/>
      <c r="F167" s="10"/>
    </row>
    <row r="168" spans="1:6" x14ac:dyDescent="0.2">
      <c r="A168" s="7"/>
      <c r="B168" s="8"/>
      <c r="C168" s="32"/>
      <c r="E168" s="10"/>
      <c r="F168" s="10"/>
    </row>
    <row r="169" spans="1:6" x14ac:dyDescent="0.2">
      <c r="A169" s="7"/>
      <c r="B169" s="8"/>
      <c r="C169" s="32"/>
      <c r="E169" s="10"/>
      <c r="F169" s="10"/>
    </row>
    <row r="170" spans="1:6" x14ac:dyDescent="0.2">
      <c r="A170" s="7"/>
      <c r="B170" s="8"/>
      <c r="C170" s="32"/>
      <c r="E170" s="10"/>
      <c r="F170" s="10"/>
    </row>
    <row r="171" spans="1:6" x14ac:dyDescent="0.2">
      <c r="A171" s="7"/>
      <c r="B171" s="8"/>
      <c r="C171" s="32"/>
      <c r="D171" s="32"/>
      <c r="E171" s="10"/>
      <c r="F171" s="10"/>
    </row>
    <row r="172" spans="1:6" x14ac:dyDescent="0.2">
      <c r="A172" s="27"/>
      <c r="B172" s="31"/>
      <c r="C172" s="31"/>
      <c r="D172" s="31"/>
      <c r="E172" s="31"/>
      <c r="F172" s="31"/>
    </row>
    <row r="173" spans="1:6" x14ac:dyDescent="0.2">
      <c r="A173" s="7"/>
      <c r="B173" s="8"/>
      <c r="C173" s="32"/>
      <c r="D173" s="32"/>
      <c r="E173" s="10"/>
      <c r="F173" s="10"/>
    </row>
    <row r="174" spans="1:6" x14ac:dyDescent="0.2">
      <c r="A174" s="27"/>
      <c r="B174" s="28"/>
      <c r="C174" s="47"/>
      <c r="D174" s="47"/>
      <c r="E174" s="31"/>
      <c r="F174" s="31"/>
    </row>
    <row r="175" spans="1:6" x14ac:dyDescent="0.2">
      <c r="B175" s="28"/>
      <c r="E175" s="48"/>
      <c r="F175" s="49"/>
    </row>
  </sheetData>
  <conditionalFormatting sqref="A7:F72 A74:F74 A73:C73 E73:F73 A77:F78 A75:C76 E75:F76">
    <cfRule type="expression" dxfId="9" priority="4">
      <formula>$C7&lt;&gt;""</formula>
    </cfRule>
  </conditionalFormatting>
  <conditionalFormatting sqref="D73">
    <cfRule type="expression" dxfId="2" priority="3">
      <formula>$C73&lt;&gt;""</formula>
    </cfRule>
  </conditionalFormatting>
  <conditionalFormatting sqref="D75">
    <cfRule type="expression" dxfId="1" priority="2">
      <formula>$C75&lt;&gt;""</formula>
    </cfRule>
  </conditionalFormatting>
  <conditionalFormatting sqref="D76">
    <cfRule type="expression" dxfId="0" priority="1">
      <formula>$C76&lt;&gt;""</formula>
    </cfRule>
  </conditionalFormatting>
  <pageMargins left="0.98425196850393704" right="0.39370078740157483" top="0.39370078740157483" bottom="0.59055118110236227" header="0.31496062992125984" footer="0.31496062992125984"/>
  <pageSetup paperSize="9" orientation="portrait" r:id="rId1"/>
  <headerFooter>
    <oddFooter xml:space="preserve">&amp;C&amp;"Arial,Italic"&amp;9
-  Stran &amp;P / &amp;N  -   
</oddFooter>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5</vt:i4>
      </vt:variant>
      <vt:variant>
        <vt:lpstr>Named Ranges</vt:lpstr>
      </vt:variant>
      <vt:variant>
        <vt:i4>10</vt:i4>
      </vt:variant>
    </vt:vector>
  </HeadingPairs>
  <TitlesOfParts>
    <vt:vector size="15" baseType="lpstr">
      <vt:lpstr>Rekap</vt:lpstr>
      <vt:lpstr>1-ogrevanje in hlajenje</vt:lpstr>
      <vt:lpstr>2-hlajenje server in dx</vt:lpstr>
      <vt:lpstr>3-prezračevanje</vt:lpstr>
      <vt:lpstr>4-interna vodovodna inst</vt:lpstr>
      <vt:lpstr>'1-ogrevanje in hlajenje'!Print_Area</vt:lpstr>
      <vt:lpstr>'2-hlajenje server in dx'!Print_Area</vt:lpstr>
      <vt:lpstr>'3-prezračevanje'!Print_Area</vt:lpstr>
      <vt:lpstr>'4-interna vodovodna inst'!Print_Area</vt:lpstr>
      <vt:lpstr>Rekap!Print_Area</vt:lpstr>
      <vt:lpstr>'1-ogrevanje in hlajenje'!Print_Titles</vt:lpstr>
      <vt:lpstr>'2-hlajenje server in dx'!Print_Titles</vt:lpstr>
      <vt:lpstr>'3-prezračevanje'!Print_Titles</vt:lpstr>
      <vt:lpstr>'4-interna vodovodna inst'!Print_Titles</vt:lpstr>
      <vt:lpstr>Rekap!Print_Titles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PC-Zajec</dc:creator>
  <cp:lastModifiedBy>Veldin Dizdarević</cp:lastModifiedBy>
  <cp:lastPrinted>2026-06-02T10:50:31Z</cp:lastPrinted>
  <dcterms:created xsi:type="dcterms:W3CDTF">2012-10-03T06:40:15Z</dcterms:created>
  <dcterms:modified xsi:type="dcterms:W3CDTF">2026-06-24T14:34:26Z</dcterms:modified>
</cp:coreProperties>
</file>